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18EF1AD3-F928-4AFC-9092-1468D2FE4E79}" xr6:coauthVersionLast="47" xr6:coauthVersionMax="47" xr10:uidLastSave="{00000000-0000-0000-0000-000000000000}"/>
  <bookViews>
    <workbookView xWindow="-120" yWindow="-120" windowWidth="29040" windowHeight="15720" activeTab="3" xr2:uid="{25DD7D29-6543-4AEE-AF20-9B7520FA97ED}"/>
  </bookViews>
  <sheets>
    <sheet name="Link In" sheetId="1" r:id="rId1"/>
    <sheet name="Link Out" sheetId="2" r:id="rId2"/>
    <sheet name="Summary by Account" sheetId="3" r:id="rId3"/>
    <sheet name="Exhibit" sheetId="5" r:id="rId4"/>
    <sheet name="Workpaper" sheetId="7" r:id="rId5"/>
    <sheet name="Notes" sheetId="4" r:id="rId6"/>
  </sheets>
  <externalReferences>
    <externalReference r:id="rId7"/>
    <externalReference r:id="rId8"/>
    <externalReference r:id="rId9"/>
  </externalReference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AWW03">#REF!</definedName>
    <definedName name="__AWW04">#REF!</definedName>
    <definedName name="__AWW05">#REF!</definedName>
    <definedName name="__AWW06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MAY2003">#REF!</definedName>
    <definedName name="__OUD1">#REF!</definedName>
    <definedName name="__rt4567">#REF!</definedName>
    <definedName name="__sub09">#REF!</definedName>
    <definedName name="_00_01">#REF!</definedName>
    <definedName name="_000_LTIP_Participants">#REF!</definedName>
    <definedName name="_106DATA">#REF!</definedName>
    <definedName name="_12M">#REF!</definedName>
    <definedName name="_15_0i">#REF!</definedName>
    <definedName name="_17_1">#REF!</definedName>
    <definedName name="_19_2">#REF!</definedName>
    <definedName name="_1M">#REF!</definedName>
    <definedName name="_21_3">#REF!</definedName>
    <definedName name="_23_4">#REF!</definedName>
    <definedName name="_24_5">#REF!</definedName>
    <definedName name="_25_6">#REF!</definedName>
    <definedName name="_27i">#REF!</definedName>
    <definedName name="_29JOURNAL_ENTRY">#REF!</definedName>
    <definedName name="_2M">#REF!</definedName>
    <definedName name="_3_0pf1">#REF!</definedName>
    <definedName name="_31SCHEDULE_2000">#REF!</definedName>
    <definedName name="_329">#REF!</definedName>
    <definedName name="_33SCHEDULE_2001">#REF!</definedName>
    <definedName name="_5pf1">#REF!</definedName>
    <definedName name="_7_0BL">#REF!</definedName>
    <definedName name="_94">#REF!</definedName>
    <definedName name="_96">#REF!</definedName>
    <definedName name="_97">#REF!</definedName>
    <definedName name="_98">#REF!</definedName>
    <definedName name="_9BL">#REF!</definedName>
    <definedName name="_AWW03">#REF!</definedName>
    <definedName name="_AWW04">#REF!</definedName>
    <definedName name="_AWW05">#REF!</definedName>
    <definedName name="_AWW06">#REF!</definedName>
    <definedName name="_con4050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Y2003">#REF!</definedName>
    <definedName name="_Order1" hidden="1">255</definedName>
    <definedName name="_OUD1">#REF!</definedName>
    <definedName name="_rt4567">#REF!</definedName>
    <definedName name="_Sort" hidden="1">#REF!</definedName>
    <definedName name="_sub09">#REF!</definedName>
    <definedName name="_Table1_In1" hidden="1">#REF!</definedName>
    <definedName name="_Table1_Out" hidden="1">#REF!</definedName>
    <definedName name="_Table2_Out" hidden="1">#REF!</definedName>
    <definedName name="_usd1">#REF!</definedName>
    <definedName name="_usd98">#REF!</definedName>
    <definedName name="A">#REF!</definedName>
    <definedName name="AAET">#REF!</definedName>
    <definedName name="ABERDEEN">#REF!</definedName>
    <definedName name="ACCRUAL">#REF!</definedName>
    <definedName name="AccrualDate">#REF!</definedName>
    <definedName name="AcctNumDec">#REF!</definedName>
    <definedName name="Active_FINAL_with_Gender">#REF!</definedName>
    <definedName name="ACTUAL">#REF!</definedName>
    <definedName name="actual04">#REF!</definedName>
    <definedName name="ActualCostCurrent">#REF!</definedName>
    <definedName name="ACTUALHEAD">#REF!</definedName>
    <definedName name="actualLTI">#REF!</definedName>
    <definedName name="ADELPHIAS">#REF!</definedName>
    <definedName name="ADELPHIAW">#REF!</definedName>
    <definedName name="AGAIN">#REF!</definedName>
    <definedName name="AGRIUM">#REF!</definedName>
    <definedName name="All">[0]!All</definedName>
    <definedName name="ALL_DATA">#REF!</definedName>
    <definedName name="AllCies">#REF!</definedName>
    <definedName name="ALLENHURST">#REF!</definedName>
    <definedName name="alll">[0]!alll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pollo_TaxRate">#REF!</definedName>
    <definedName name="Application">#REF!</definedName>
    <definedName name="area2">#REF!</definedName>
    <definedName name="as" hidden="1">{"Summary",#N/A,FALSE,"Options "}</definedName>
    <definedName name="AS_400">#REF!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ssment_FooterType" hidden="1">"NONE"</definedName>
    <definedName name="Assessments_FooterType" hidden="1">"NONE"</definedName>
    <definedName name="ATCO">#REF!</definedName>
    <definedName name="attch1">#REF!</definedName>
    <definedName name="August2003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dger" hidden="1">{"TOT_QTR_TO_PREV",#N/A,FALSE,"Site Sum"}</definedName>
    <definedName name="badger1" hidden="1">{"TOT_QTR_TO_PREV",#N/A,FALSE,"Site Sum"}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ELMAWR">#REF!</definedName>
    <definedName name="BenPlan">#REF!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">#REF!</definedName>
    <definedName name="bottomleft">#REF!</definedName>
    <definedName name="bottomleft2">#REF!</definedName>
    <definedName name="bp">#REF!</definedName>
    <definedName name="BRMENDHAM">#REF!</definedName>
    <definedName name="BROOKSIDE">#REF!</definedName>
    <definedName name="BS_Calcs">#REF!</definedName>
    <definedName name="BS_Table">#REF!</definedName>
    <definedName name="bscwintable">#REF!</definedName>
    <definedName name="BU_No">#REF!</definedName>
    <definedName name="bud">#REF!</definedName>
    <definedName name="BUDGET">#REF!</definedName>
    <definedName name="BUDGETHEAD">#REF!</definedName>
    <definedName name="buildthetable">#REF!</definedName>
    <definedName name="buildthetable2">#REF!</definedName>
    <definedName name="BUList">#REF!</definedName>
    <definedName name="BusUnit">#REF!</definedName>
    <definedName name="BusUnit_Table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pEx_Effectiveness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l">#REF!</definedName>
    <definedName name="catlb">#REF!</definedName>
    <definedName name="cb_erf">#REF!</definedName>
    <definedName name="cbcredit">#REF!</definedName>
    <definedName name="CBWorkbookPriority" hidden="1">-1523877792</definedName>
    <definedName name="CCI">#REF!</definedName>
    <definedName name="cell_down_and_left">#REF!</definedName>
    <definedName name="CellToLeft">#REF!</definedName>
    <definedName name="CentralOM">#REF!</definedName>
    <definedName name="chart03">#REF!</definedName>
    <definedName name="CHEM">#REF!</definedName>
    <definedName name="Chemical">#REF!</definedName>
    <definedName name="Chester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larksville">#REF!</definedName>
    <definedName name="CLI">#REF!</definedName>
    <definedName name="Client">#REF!</definedName>
    <definedName name="CLIENT_NAME">#REF!</definedName>
    <definedName name="ClientData">#REF!</definedName>
    <definedName name="ClientRow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M">#REF!</definedName>
    <definedName name="Co">#REF!</definedName>
    <definedName name="Code">#REF!</definedName>
    <definedName name="Code_List">#REF!</definedName>
    <definedName name="Col_Plan">#REF!</definedName>
    <definedName name="ColControl">#REF!</definedName>
    <definedName name="Combines_market_data_and_actuals___part_2">#REF!</definedName>
    <definedName name="Combines_market_data_and_actuals___part_3">#REF!</definedName>
    <definedName name="commentradio">#REF!</definedName>
    <definedName name="company">#REF!</definedName>
    <definedName name="company1">#REF!</definedName>
    <definedName name="companyname">#REF!</definedName>
    <definedName name="compnam3">#REF!</definedName>
    <definedName name="compname">#REF!</definedName>
    <definedName name="compname2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mer">#REF!</definedName>
    <definedName name="Contact">#REF!</definedName>
    <definedName name="contr">#REF!</definedName>
    <definedName name="contr2011">#REF!</definedName>
    <definedName name="contri09">#REF!</definedName>
    <definedName name="Coop">#REF!</definedName>
    <definedName name="copy" hidden="1">"Kingca"</definedName>
    <definedName name="Core_DebtCap">#REF!</definedName>
    <definedName name="Core_EquityCap">#REF!</definedName>
    <definedName name="core_ROE">#REF!</definedName>
    <definedName name="Cos">#REF!</definedName>
    <definedName name="cost10">#REF!</definedName>
    <definedName name="cost11">#REF!</definedName>
    <definedName name="cost12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rrent">#REF!</definedName>
    <definedName name="currentmonth">#REF!</definedName>
    <definedName name="currentquarter">#REF!</definedName>
    <definedName name="customer">#REF!</definedName>
    <definedName name="cwincount">#REF!</definedName>
    <definedName name="data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ase2">#REF!</definedName>
    <definedName name="DBase3">#REF!</definedName>
    <definedName name="DBaseTot">#REF!</definedName>
    <definedName name="DEC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iscountrate">#REF!</definedName>
    <definedName name="DiscRate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T">#REF!</definedName>
    <definedName name="E_Palo_Alto">#REF!</definedName>
    <definedName name="East">#REF!</definedName>
    <definedName name="edf" hidden="1">{#N/A,"Anonymous",FALSE,"30 30k Table";#N/A,#N/A,FALSE,"30 50k Table";#N/A,#N/A,FALSE,"40 100k Table"}</definedName>
    <definedName name="eeee">#REF!</definedName>
    <definedName name="eeeeeeeeereerr3">#REF!</definedName>
    <definedName name="eeeeuuuuuu">#REF!</definedName>
    <definedName name="eeer3343434">#REF!</definedName>
    <definedName name="eeetrtrytytyt">#REF!</definedName>
    <definedName name="eight">#REF!</definedName>
    <definedName name="Electric">#REF!</definedName>
    <definedName name="Entity">#REF!</definedName>
    <definedName name="Entity2">#REF!</definedName>
    <definedName name="ENTRY">#REF!</definedName>
    <definedName name="EPA">#REF!</definedName>
    <definedName name="epic">#REF!</definedName>
    <definedName name="EquipList">#REF!</definedName>
    <definedName name="est">#REF!</definedName>
    <definedName name="ET">#REF!</definedName>
    <definedName name="Evansville">#REF!</definedName>
    <definedName name="eventhree">#REF!</definedName>
    <definedName name="EW">#REF!</definedName>
    <definedName name="excel">#REF!</definedName>
    <definedName name="ExpLoad">#REF!</definedName>
    <definedName name="_xlnm.Extract">#REF!</definedName>
    <definedName name="extractradio">#REF!</definedName>
    <definedName name="ffffff">#REF!</definedName>
    <definedName name="file">#REF!</definedName>
    <definedName name="financings">#REF!</definedName>
    <definedName name="FINCO2000">#REF!</definedName>
    <definedName name="FINCO2001">#REF!</definedName>
    <definedName name="fincofiscal">#REF!</definedName>
    <definedName name="FINNING">#REF!</definedName>
    <definedName name="fiscalprint">#REF!</definedName>
    <definedName name="five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>#REF!</definedName>
    <definedName name="Forest">#REF!</definedName>
    <definedName name="four">#REF!</definedName>
    <definedName name="frequency">#REF!</definedName>
    <definedName name="FRONT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nnelgraphradio">#REF!</definedName>
    <definedName name="fx">#REF!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Gas">#REF!</definedName>
    <definedName name="gbgbgb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ilbert">#REF!</definedName>
    <definedName name="GLTable">#REF!</definedName>
    <definedName name="Gov">#REF!</definedName>
    <definedName name="grabbedregions">#REF!</definedName>
    <definedName name="gracue">#REF!</definedName>
    <definedName name="GVKey">"007257-01"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igh_growth1">#REF!</definedName>
    <definedName name="HIGHLANDS">#REF!</definedName>
    <definedName name="HighLevel">#REF!</definedName>
    <definedName name="Holding">#REF!</definedName>
    <definedName name="home">#REF!</definedName>
    <definedName name="hottop">#REF!</definedName>
    <definedName name="Howell">#REF!</definedName>
    <definedName name="howell1">#REF!</definedName>
    <definedName name="hurdlerate">#REF!</definedName>
    <definedName name="IA">#REF!</definedName>
    <definedName name="IAAM00">#REF!</definedName>
    <definedName name="IAAM01">#REF!</definedName>
    <definedName name="iaamfiscal">#REF!</definedName>
    <definedName name="iiiiiuyy">#REF!</definedName>
    <definedName name="IL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O">#REF!</definedName>
    <definedName name="Insurance">#REF!</definedName>
    <definedName name="INT">#REF!</definedName>
    <definedName name="INTEREST">#REF!</definedName>
    <definedName name="interimjuancell">#REF!</definedName>
    <definedName name="IOA">#REF!</definedName>
    <definedName name="IOACORP">#REF!</definedName>
    <definedName name="IOWA">#REF!</definedName>
    <definedName name="ipSexCode">#REF!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j">#REF!</definedName>
    <definedName name="joe">#REF!</definedName>
    <definedName name="JointVent">#REF!</definedName>
    <definedName name="JOP">#REF!</definedName>
    <definedName name="JOURNAL">#REF!</definedName>
    <definedName name="jp">#REF!</definedName>
    <definedName name="juanreport">#REF!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FARGE">#REF!</definedName>
    <definedName name="leadsourceradio">#REF!</definedName>
    <definedName name="leadsourcerepor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brt">#REF!</definedName>
    <definedName name="lilili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lllplplp">#REF!</definedName>
    <definedName name="LOGAN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[0]!macroNewIssue</definedName>
    <definedName name="macroOpen">[0]!macroOpen</definedName>
    <definedName name="Manufacturing">#REF!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ster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D">#REF!</definedName>
    <definedName name="MDAM00">#REF!</definedName>
    <definedName name="MDAM01">#REF!</definedName>
    <definedName name="mdamfiscal">#REF!</definedName>
    <definedName name="MENDHAM">#REF!</definedName>
    <definedName name="METHANEX">#REF!</definedName>
    <definedName name="MIAM00">#REF!</definedName>
    <definedName name="MIAM01">#REF!</definedName>
    <definedName name="miamfiscal">#REF!</definedName>
    <definedName name="midpoint">#REF!</definedName>
    <definedName name="militaryyesno">#REF!</definedName>
    <definedName name="min">#REF!</definedName>
    <definedName name="mmmmmmmm">#REF!</definedName>
    <definedName name="mmmwww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head">#REF!</definedName>
    <definedName name="monthtext">#REF!</definedName>
    <definedName name="MTDPlan">#REF!</definedName>
    <definedName name="Multimedia">#REF!</definedName>
    <definedName name="MUN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czv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>#REF!</definedName>
    <definedName name="newincount">#REF!</definedName>
    <definedName name="newleads">#REF!</definedName>
    <definedName name="NEWPRINT">#REF!</definedName>
    <definedName name="newsummary">#REF!</definedName>
    <definedName name="nine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SH">#REF!</definedName>
    <definedName name="NOTES">#REF!</definedName>
    <definedName name="NOVA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CCAMT">#REF!</definedName>
    <definedName name="OCEAN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k">#REF!</definedName>
    <definedName name="Old">#REF!</definedName>
    <definedName name="old_print">#REF!</definedName>
    <definedName name="OM_AR">#REF!,#REF!,#REF!,#REF!,#REF!,#REF!,#REF!,#REF!</definedName>
    <definedName name="OMAllocation">#REF!</definedName>
    <definedName name="OMI">#REF!</definedName>
    <definedName name="one">#REF!</definedName>
    <definedName name="Ontario">#REF!</definedName>
    <definedName name="Options">#REF!</definedName>
    <definedName name="ORCOM">#REF!</definedName>
    <definedName name="Ortley_Beach">#REF!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CALOC">#REF!</definedName>
    <definedName name="PEK">#REF!</definedName>
    <definedName name="pencost">#REF!</definedName>
    <definedName name="pencost10">#REF!</definedName>
    <definedName name="PEO">#REF!</definedName>
    <definedName name="People">#REF!</definedName>
    <definedName name="Period">#REF!</definedName>
    <definedName name="PERIOD_END">#REF!</definedName>
    <definedName name="periodl">#REF!</definedName>
    <definedName name="PFYE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ACERDOME">#REF!</definedName>
    <definedName name="PLBSHEET">#REF!</definedName>
    <definedName name="PMTS_CORR">#REF!</definedName>
    <definedName name="poil">#REF!</definedName>
    <definedName name="poll">#REF!</definedName>
    <definedName name="pop">#REF!</definedName>
    <definedName name="ppp">#REF!</definedName>
    <definedName name="PREPARED_BY">#REF!</definedName>
    <definedName name="PREPARED_DATE">#REF!</definedName>
    <definedName name="PrevForecast">#REF!</definedName>
    <definedName name="PRIMA_VAC">#REF!</definedName>
    <definedName name="PRINT">#REF!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ofit">#REF!</definedName>
    <definedName name="proposedbandranges">#REF!</definedName>
    <definedName name="Proxy20032004B">#REF!</definedName>
    <definedName name="Proxy20052005BinA">#REF!</definedName>
    <definedName name="PSTAC_AS_2007">#REF!</definedName>
    <definedName name="PSTAC_LS_2007">#REF!</definedName>
    <definedName name="PSTAC_OCS_2007">#REF!</definedName>
    <definedName name="pull">#REF!</definedName>
    <definedName name="Purc">#REF!</definedName>
    <definedName name="PW">#REF!</definedName>
    <definedName name="PWAC_EW_2007">#REF!</definedName>
    <definedName name="PWAC_MH_2007">#REF!</definedName>
    <definedName name="PWAC_NJ_2007">#REF!</definedName>
    <definedName name="PWW">#REF!</definedName>
    <definedName name="PY2AsOf">#REF!</definedName>
    <definedName name="PY3AsOf">#REF!</definedName>
    <definedName name="PYAsOf">#REF!</definedName>
    <definedName name="QC">#REF!</definedName>
    <definedName name="qq">[0]!qq</definedName>
    <definedName name="qqqqqqtttt">#REF!</definedName>
    <definedName name="Quebec">#REF!</definedName>
    <definedName name="QUERY">#REF!</definedName>
    <definedName name="Query1">#REF!</definedName>
    <definedName name="radiosort">#REF!</definedName>
    <definedName name="RANGE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ecCount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ferencedate">#REF!</definedName>
    <definedName name="referencedate2">#REF!</definedName>
    <definedName name="referencedate3">#REF!</definedName>
    <definedName name="regess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PORT">#REF!</definedName>
    <definedName name="Retail">#REF!</definedName>
    <definedName name="RIC">#REF!</definedName>
    <definedName name="RICHMOND">#REF!</definedName>
    <definedName name="RIOALGOM">#REF!</definedName>
    <definedName name="RowCount">#REF!</definedName>
    <definedName name="rr">#REF!</definedName>
    <definedName name="rrr">#REF!</definedName>
    <definedName name="rrrtyyiopl">#REF!</definedName>
    <definedName name="RUSSELL">#REF!</definedName>
    <definedName name="ryryryry">#REF!</definedName>
    <definedName name="Salary2001">#REF!</definedName>
    <definedName name="SALI00">#REF!</definedName>
    <definedName name="SALI01">#REF!</definedName>
    <definedName name="salisfiscal">#REF!</definedName>
    <definedName name="schedule">#REF!</definedName>
    <definedName name="scorecard_pd1ref">#REF!</definedName>
    <definedName name="scorecardpd1">#REF!</definedName>
    <definedName name="sdsdsdsccc">#REF!</definedName>
    <definedName name="sdsdsdseee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page2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wme">#REF!</definedName>
    <definedName name="SiouxCity">#REF!</definedName>
    <definedName name="six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UDGE__I">#REF!</definedName>
    <definedName name="SLUDGE_D.">#REF!</definedName>
    <definedName name="SLUDGE_F.">#REF!</definedName>
    <definedName name="SLUDGE_G.">#REF!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>#REF!</definedName>
    <definedName name="ss">#REF!</definedName>
    <definedName name="ssss">#REF!</definedName>
    <definedName name="STABILIZATION">#REF!</definedName>
    <definedName name="start">#REF!</definedName>
    <definedName name="STATE">#REF!</definedName>
    <definedName name="STJ">#REF!</definedName>
    <definedName name="STMT">#REF!</definedName>
    <definedName name="STMTBU">#REF!</definedName>
    <definedName name="STONE">#REF!</definedName>
    <definedName name="Strongville">#REF!</definedName>
    <definedName name="Structure04">#REF!</definedName>
    <definedName name="Stuff">#REF!</definedName>
    <definedName name="Sub">#REF!</definedName>
    <definedName name="sub9.5">#REF!</definedName>
    <definedName name="subcat">#REF!</definedName>
    <definedName name="Summary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xsxsx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ble1">#REF!</definedName>
    <definedName name="target04">#REF!</definedName>
    <definedName name="TargetBonus">#REF!</definedName>
    <definedName name="targetbonusamt">#REF!</definedName>
    <definedName name="TargetLTI">#REF!</definedName>
    <definedName name="Tax_Vals">#REF!</definedName>
    <definedName name="TDCdata">#REF!</definedName>
    <definedName name="Techno">#REF!</definedName>
    <definedName name="Telecom">#REF!</definedName>
    <definedName name="Temp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hedumbthing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aldeveloperhours">#REF!</definedName>
    <definedName name="totalwinsindatabase">#REF!</definedName>
    <definedName name="TotColControl">#REF!</definedName>
    <definedName name="TOTO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oy">#REF!</definedName>
    <definedName name="Turnover">#REF!</definedName>
    <definedName name="two">#REF!</definedName>
    <definedName name="TX">#REF!</definedName>
    <definedName name="Type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VA">#REF!</definedName>
    <definedName name="VAAM00">#REF!</definedName>
    <definedName name="VAAM01">#REF!</definedName>
    <definedName name="vaamfiscal">#REF!</definedName>
    <definedName name="Vacant">#REF!</definedName>
    <definedName name="ValDate">#REF!</definedName>
    <definedName name="valpay">#REF!</definedName>
    <definedName name="VARIANCE">#REF!</definedName>
    <definedName name="VARIANCEHEAD">#REF!</definedName>
    <definedName name="Vest">#REF!</definedName>
    <definedName name="vital5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WAB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">#REF!</definedName>
    <definedName name="waterme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st">#REF!</definedName>
    <definedName name="WEST_JERSEY">#REF!</definedName>
    <definedName name="WESTERN">#REF!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inalltopleft">#REF!</definedName>
    <definedName name="worksheet1">#REF!</definedName>
    <definedName name="worksheet2">#REF!</definedName>
    <definedName name="WRANGLEBORO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wwere">#REF!</definedName>
    <definedName name="wwincount">#REF!</definedName>
    <definedName name="YEAR">#REF!</definedName>
    <definedName name="Year1">#REF!</definedName>
    <definedName name="Year2">#REF!</definedName>
    <definedName name="Year3">#REF!</definedName>
    <definedName name="YTD">#REF!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4" l="1"/>
  <c r="I2" i="7"/>
  <c r="F2" i="5"/>
  <c r="E2" i="3"/>
  <c r="B29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C23" i="7" l="1"/>
  <c r="K38" i="7"/>
  <c r="I3" i="2" l="1"/>
  <c r="D23" i="7" l="1"/>
  <c r="F23" i="7" s="1"/>
  <c r="C24" i="7"/>
  <c r="C25" i="7"/>
  <c r="C26" i="7"/>
  <c r="C27" i="7"/>
  <c r="C28" i="7"/>
  <c r="C29" i="7"/>
  <c r="C30" i="7"/>
  <c r="C21" i="7"/>
  <c r="C22" i="7"/>
  <c r="D24" i="7"/>
  <c r="F24" i="7" s="1"/>
  <c r="D25" i="7"/>
  <c r="F25" i="7" s="1"/>
  <c r="D26" i="7"/>
  <c r="F26" i="7" s="1"/>
  <c r="D27" i="7"/>
  <c r="F27" i="7" s="1"/>
  <c r="D28" i="7"/>
  <c r="D29" i="7"/>
  <c r="F29" i="7" s="1"/>
  <c r="D30" i="7"/>
  <c r="D22" i="7"/>
  <c r="F22" i="7" s="1"/>
  <c r="E28" i="7" l="1"/>
  <c r="F28" i="7" s="1"/>
  <c r="D21" i="7"/>
  <c r="E30" i="7"/>
  <c r="F30" i="7" l="1"/>
  <c r="D38" i="7"/>
  <c r="F21" i="7"/>
  <c r="E38" i="7"/>
  <c r="F38" i="7" l="1"/>
  <c r="I1" i="7"/>
  <c r="A8" i="7"/>
  <c r="A11" i="7"/>
  <c r="A12" i="7" l="1"/>
  <c r="A7" i="7"/>
  <c r="A6" i="7"/>
  <c r="A29" i="1"/>
  <c r="A5" i="7"/>
  <c r="A4" i="7"/>
  <c r="B22" i="3" l="1"/>
  <c r="B16" i="2" s="1"/>
  <c r="B21" i="3"/>
  <c r="B15" i="2" s="1"/>
  <c r="B19" i="3"/>
  <c r="B13" i="2" s="1"/>
  <c r="B18" i="3"/>
  <c r="B12" i="2" s="1"/>
  <c r="F23" i="5"/>
  <c r="F1" i="5"/>
  <c r="H3" i="2" s="1"/>
  <c r="B3" i="2"/>
  <c r="A10" i="5"/>
  <c r="A5" i="5"/>
  <c r="A23" i="3"/>
  <c r="A17" i="2" s="1"/>
  <c r="A22" i="3"/>
  <c r="A16" i="2" s="1"/>
  <c r="A21" i="3"/>
  <c r="A15" i="2" s="1"/>
  <c r="A20" i="3"/>
  <c r="A14" i="2" s="1"/>
  <c r="A19" i="3"/>
  <c r="A18" i="3"/>
  <c r="A17" i="3"/>
  <c r="A15" i="3"/>
  <c r="A9" i="2" s="1"/>
  <c r="A14" i="3"/>
  <c r="A8" i="2" s="1"/>
  <c r="B14" i="2"/>
  <c r="A13" i="2"/>
  <c r="A12" i="2"/>
  <c r="A11" i="2"/>
  <c r="B23" i="3"/>
  <c r="B17" i="2" s="1"/>
  <c r="B17" i="3"/>
  <c r="B11" i="2" s="1"/>
  <c r="B15" i="3"/>
  <c r="B9" i="2" s="1"/>
  <c r="B14" i="3"/>
  <c r="B8" i="2" s="1"/>
  <c r="A3" i="2"/>
  <c r="A9" i="5"/>
  <c r="A4" i="5"/>
  <c r="A7" i="5" l="1"/>
  <c r="K59" i="1"/>
  <c r="F59" i="1"/>
  <c r="A4" i="3"/>
  <c r="A5" i="3"/>
  <c r="L59" i="1"/>
  <c r="A23" i="1"/>
  <c r="A6" i="5" s="1"/>
  <c r="M59" i="1"/>
  <c r="N59" i="1"/>
  <c r="O59" i="1"/>
  <c r="G59" i="1"/>
  <c r="A7" i="3"/>
  <c r="A9" i="3"/>
  <c r="C3" i="2"/>
  <c r="A10" i="3"/>
  <c r="L1" i="4"/>
  <c r="E1" i="3"/>
  <c r="B15" i="5" l="1"/>
  <c r="A6" i="3"/>
  <c r="D18" i="1" l="1"/>
  <c r="G17" i="7" s="1"/>
  <c r="G18" i="7" l="1"/>
  <c r="J17" i="7"/>
  <c r="J18" i="7" s="1"/>
  <c r="G29" i="7" l="1"/>
  <c r="H29" i="7" s="1"/>
  <c r="G26" i="7"/>
  <c r="H26" i="7" s="1"/>
  <c r="G25" i="7"/>
  <c r="H25" i="7" s="1"/>
  <c r="G23" i="7"/>
  <c r="H23" i="7" s="1"/>
  <c r="G24" i="7"/>
  <c r="H24" i="7" s="1"/>
  <c r="G22" i="7"/>
  <c r="H22" i="7" s="1"/>
  <c r="G27" i="7"/>
  <c r="H27" i="7" s="1"/>
  <c r="G30" i="7"/>
  <c r="H30" i="7" s="1"/>
  <c r="I30" i="7" s="1"/>
  <c r="G28" i="7"/>
  <c r="H28" i="7" s="1"/>
  <c r="I28" i="7" s="1"/>
  <c r="G21" i="7"/>
  <c r="H21" i="7" s="1"/>
  <c r="J30" i="7" l="1"/>
  <c r="L30" i="7" s="1"/>
  <c r="E23" i="3" s="1"/>
  <c r="D17" i="2"/>
  <c r="H57" i="1" s="1"/>
  <c r="I57" i="1" s="1"/>
  <c r="C23" i="3" s="1"/>
  <c r="E17" i="2" s="1"/>
  <c r="I27" i="7"/>
  <c r="J27" i="7" s="1"/>
  <c r="L27" i="7" s="1"/>
  <c r="E20" i="3" s="1"/>
  <c r="D14" i="2"/>
  <c r="H54" i="1" s="1"/>
  <c r="I54" i="1" s="1"/>
  <c r="C20" i="3" s="1"/>
  <c r="E14" i="2" s="1"/>
  <c r="I22" i="7"/>
  <c r="J22" i="7" s="1"/>
  <c r="L22" i="7" s="1"/>
  <c r="E15" i="3" s="1"/>
  <c r="D9" i="2"/>
  <c r="H49" i="1" s="1"/>
  <c r="I49" i="1" s="1"/>
  <c r="C15" i="3" s="1"/>
  <c r="E9" i="2" s="1"/>
  <c r="I24" i="7"/>
  <c r="J24" i="7" s="1"/>
  <c r="L24" i="7" s="1"/>
  <c r="E17" i="3" s="1"/>
  <c r="D11" i="2"/>
  <c r="H51" i="1" s="1"/>
  <c r="I51" i="1" s="1"/>
  <c r="C17" i="3" s="1"/>
  <c r="E11" i="2" s="1"/>
  <c r="I23" i="7"/>
  <c r="J23" i="7" s="1"/>
  <c r="L23" i="7" s="1"/>
  <c r="E16" i="3" s="1"/>
  <c r="D10" i="2"/>
  <c r="H50" i="1" s="1"/>
  <c r="I50" i="1" s="1"/>
  <c r="C16" i="3" s="1"/>
  <c r="E10" i="2" s="1"/>
  <c r="I25" i="7"/>
  <c r="D12" i="2"/>
  <c r="H52" i="1" s="1"/>
  <c r="I52" i="1" s="1"/>
  <c r="C18" i="3" s="1"/>
  <c r="E12" i="2" s="1"/>
  <c r="G38" i="7"/>
  <c r="I26" i="7"/>
  <c r="J26" i="7" s="1"/>
  <c r="L26" i="7" s="1"/>
  <c r="E19" i="3" s="1"/>
  <c r="D13" i="2"/>
  <c r="H53" i="1" s="1"/>
  <c r="I53" i="1" s="1"/>
  <c r="C19" i="3" s="1"/>
  <c r="E13" i="2" s="1"/>
  <c r="J28" i="7"/>
  <c r="L28" i="7" s="1"/>
  <c r="E21" i="3" s="1"/>
  <c r="D15" i="2"/>
  <c r="H55" i="1" s="1"/>
  <c r="I55" i="1" s="1"/>
  <c r="C21" i="3" s="1"/>
  <c r="E15" i="2" s="1"/>
  <c r="I29" i="7"/>
  <c r="J29" i="7" s="1"/>
  <c r="L29" i="7" s="1"/>
  <c r="E22" i="3" s="1"/>
  <c r="D16" i="2"/>
  <c r="H56" i="1" s="1"/>
  <c r="I56" i="1" s="1"/>
  <c r="C22" i="3" s="1"/>
  <c r="E16" i="2" s="1"/>
  <c r="D8" i="2" l="1"/>
  <c r="H38" i="7"/>
  <c r="I21" i="7"/>
  <c r="G11" i="2"/>
  <c r="D17" i="3"/>
  <c r="F11" i="2" s="1"/>
  <c r="D22" i="3"/>
  <c r="F16" i="2" s="1"/>
  <c r="G16" i="2"/>
  <c r="J25" i="7"/>
  <c r="L25" i="7" s="1"/>
  <c r="E18" i="3" s="1"/>
  <c r="D15" i="3"/>
  <c r="F9" i="2" s="1"/>
  <c r="G9" i="2"/>
  <c r="D21" i="3"/>
  <c r="F15" i="2" s="1"/>
  <c r="G15" i="2"/>
  <c r="G14" i="2"/>
  <c r="D20" i="3"/>
  <c r="F14" i="2" s="1"/>
  <c r="G10" i="2"/>
  <c r="D16" i="3"/>
  <c r="F10" i="2" s="1"/>
  <c r="D19" i="3"/>
  <c r="F13" i="2" s="1"/>
  <c r="G13" i="2"/>
  <c r="G17" i="2"/>
  <c r="D23" i="3"/>
  <c r="F17" i="2" s="1"/>
  <c r="J21" i="7" l="1"/>
  <c r="J38" i="7" s="1"/>
  <c r="I38" i="7"/>
  <c r="G12" i="2"/>
  <c r="D18" i="3"/>
  <c r="F12" i="2" s="1"/>
  <c r="H48" i="1"/>
  <c r="D19" i="2"/>
  <c r="D3" i="2" s="1"/>
  <c r="L21" i="7" l="1"/>
  <c r="H59" i="1"/>
  <c r="I48" i="1"/>
  <c r="I59" i="1" l="1"/>
  <c r="C14" i="3"/>
  <c r="L38" i="7"/>
  <c r="E14" i="3"/>
  <c r="E8" i="2" l="1"/>
  <c r="E19" i="2" s="1"/>
  <c r="C25" i="3"/>
  <c r="C15" i="5" s="1"/>
  <c r="E3" i="2" s="1"/>
  <c r="E25" i="3"/>
  <c r="E15" i="5" s="1"/>
  <c r="G8" i="2"/>
  <c r="D14" i="3"/>
  <c r="F8" i="2" l="1"/>
  <c r="D25" i="3"/>
  <c r="G19" i="2"/>
  <c r="D15" i="5"/>
  <c r="G3" i="2"/>
  <c r="D19" i="5" l="1"/>
  <c r="D23" i="5" s="1"/>
  <c r="F3" i="2"/>
  <c r="F19" i="2"/>
</calcChain>
</file>

<file path=xl/sharedStrings.xml><?xml version="1.0" encoding="utf-8"?>
<sst xmlns="http://schemas.openxmlformats.org/spreadsheetml/2006/main" count="83" uniqueCount="62">
  <si>
    <t>Bureau of Labor Statistics CPI inflation</t>
  </si>
  <si>
    <t>excluding AFUDC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</si>
  <si>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</si>
  <si>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</si>
  <si>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</si>
  <si>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</si>
  <si>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</si>
  <si>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</si>
  <si>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</si>
  <si>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Base Year</t>
  </si>
  <si>
    <t>2020 Act</t>
  </si>
  <si>
    <t>2021 Act</t>
  </si>
  <si>
    <t>2022 Act</t>
  </si>
  <si>
    <t>Line Number</t>
  </si>
  <si>
    <t>Description</t>
  </si>
  <si>
    <t>Supporting Exhibit Reference</t>
  </si>
  <si>
    <t>Adjustment for Forecast at Present Rates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</si>
  <si>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</si>
  <si>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</si>
  <si>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</si>
  <si>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</si>
  <si>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</si>
  <si>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</si>
  <si>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</si>
  <si>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Notes:</t>
  </si>
  <si>
    <t>A</t>
  </si>
  <si>
    <t>Basis for Base Year:</t>
  </si>
  <si>
    <t>B</t>
  </si>
  <si>
    <t>Basis for Future Test Year Forecast:</t>
  </si>
  <si>
    <t>C</t>
  </si>
  <si>
    <t>Other adjustment notes:</t>
  </si>
  <si>
    <t>Line No.</t>
  </si>
  <si>
    <t>Reference</t>
  </si>
  <si>
    <t>Adjustments Detail:</t>
  </si>
  <si>
    <t>Total Adjustments:</t>
  </si>
  <si>
    <t>Mar 25 - Aug 25 Actual</t>
  </si>
  <si>
    <t>Mar 25 - Aug 25 Forecast</t>
  </si>
  <si>
    <t>2023 Act</t>
  </si>
  <si>
    <t>2024 Act</t>
  </si>
  <si>
    <t>Link In From KAWC 2025 Rate Case - Income Statement</t>
  </si>
  <si>
    <t>Link Ins from 2025 KY Constants_Financial Data</t>
  </si>
  <si>
    <t>Sep 24 - Feb 24 Actual</t>
  </si>
  <si>
    <t>P31</t>
  </si>
  <si>
    <t>Rents</t>
  </si>
  <si>
    <t>Rents-Real Property - Water Treatment</t>
  </si>
  <si>
    <t>Base Year 6 Month Forecast (3/1/25-8/31/25)</t>
  </si>
  <si>
    <t>KAW 3-year growth factor</t>
  </si>
  <si>
    <t>Growth</t>
  </si>
  <si>
    <t>Sep 24 - Feb 25 Actual</t>
  </si>
  <si>
    <t>Base Year Normalization adjustment</t>
  </si>
  <si>
    <t>Normalized Sep 24 - Feb 25 Actual</t>
  </si>
  <si>
    <t>Growth Factor Adjustment</t>
  </si>
  <si>
    <t>Forecast Base Year Sep 24 - Aug 25</t>
  </si>
  <si>
    <t>FTY Normalization Adjustment</t>
  </si>
  <si>
    <t>Forecast Year (12 Months Ending December 31, 2026)</t>
  </si>
  <si>
    <t>Pro-Rated Growth Factor</t>
  </si>
  <si>
    <t>Pro-Ration Period</t>
  </si>
  <si>
    <t>Total</t>
  </si>
  <si>
    <t>2025 KAWC Rate Case - KAW O&amp;M Growth Factor Workpaper</t>
  </si>
  <si>
    <t>Base Year actuals are normalized and multiplied by KAW Growth Factor</t>
  </si>
  <si>
    <t>Base Year Forecast is multiplied by KAW Growth Factor</t>
  </si>
  <si>
    <t>Base Year (12 Months Ending August 31,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</si>
</sst>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[$-409]mmm\-yy;@"/>
    <numFmt numFmtId="167" formatCode="&quot;$&quot;#,##0"/>
    <numFmt numFmtId="168" formatCode="0_);\(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3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1">
    <xf numFmtId="0" fontId="0" fillId="0" borderId="0" xfId="0"/>
    <xf numFmtId="14" fontId="2" fillId="0" borderId="0" xfId="0" applyNumberFormat="1" applyFont="1"/>
    <xf numFmtId="0" fontId="2" fillId="0" borderId="0" xfId="0" applyFont="1"/>
    <xf numFmtId="43" fontId="0" fillId="0" borderId="0" xfId="1" applyFont="1" applyFill="1" applyBorder="1"/>
    <xf numFmtId="42" fontId="0" fillId="0" borderId="0" xfId="0" applyNumberFormat="1"/>
    <xf numFmtId="37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/>
    <xf numFmtId="43" fontId="0" fillId="0" borderId="0" xfId="0" applyNumberFormat="1"/>
    <xf numFmtId="0" fontId="2" fillId="0" borderId="1" xfId="0" applyFont="1" applyBorder="1" applyAlignment="1">
      <alignment horizontal="center" wrapText="1"/>
    </xf>
    <xf numFmtId="14" fontId="7" fillId="0" borderId="1" xfId="7" applyNumberFormat="1" applyFont="1" applyBorder="1" applyAlignment="1">
      <alignment horizontal="center" wrapText="1"/>
    </xf>
    <xf numFmtId="5" fontId="0" fillId="0" borderId="0" xfId="2" applyNumberFormat="1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2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67" fontId="0" fillId="0" borderId="3" xfId="0" applyNumberFormat="1" applyBorder="1"/>
    <xf numFmtId="5" fontId="0" fillId="0" borderId="0" xfId="0" applyNumberFormat="1"/>
    <xf numFmtId="0" fontId="2" fillId="0" borderId="0" xfId="0" applyFont="1" applyAlignment="1">
      <alignment horizontal="right"/>
    </xf>
    <xf numFmtId="43" fontId="0" fillId="0" borderId="0" xfId="1" applyFont="1"/>
    <xf numFmtId="165" fontId="0" fillId="0" borderId="0" xfId="0" applyNumberFormat="1"/>
    <xf numFmtId="37" fontId="0" fillId="0" borderId="0" xfId="1" applyNumberFormat="1" applyFont="1"/>
    <xf numFmtId="37" fontId="0" fillId="0" borderId="0" xfId="1" applyNumberFormat="1" applyFont="1" applyFill="1"/>
    <xf numFmtId="5" fontId="0" fillId="0" borderId="3" xfId="2" applyNumberFormat="1" applyFont="1" applyBorder="1"/>
    <xf numFmtId="0" fontId="1" fillId="0" borderId="0" xfId="8" applyFont="1"/>
    <xf numFmtId="3" fontId="7" fillId="0" borderId="1" xfId="7" applyFont="1" applyBorder="1" applyAlignment="1">
      <alignment horizontal="center" wrapText="1"/>
    </xf>
    <xf numFmtId="167" fontId="0" fillId="0" borderId="0" xfId="2" applyNumberFormat="1" applyFont="1" applyBorder="1"/>
    <xf numFmtId="167" fontId="0" fillId="0" borderId="0" xfId="0" applyNumberFormat="1"/>
    <xf numFmtId="0" fontId="0" fillId="0" borderId="0" xfId="0" applyAlignment="1">
      <alignment wrapText="1"/>
    </xf>
    <xf numFmtId="37" fontId="0" fillId="0" borderId="0" xfId="1" applyNumberFormat="1" applyFont="1" applyBorder="1"/>
    <xf numFmtId="0" fontId="0" fillId="0" borderId="0" xfId="0" applyAlignment="1">
      <alignment horizontal="left" wrapText="1" indent="2"/>
    </xf>
    <xf numFmtId="5" fontId="0" fillId="0" borderId="2" xfId="0" applyNumberFormat="1" applyBorder="1"/>
    <xf numFmtId="0" fontId="2" fillId="0" borderId="0" xfId="0" applyFont="1" applyAlignment="1">
      <alignment horizontal="center"/>
    </xf>
    <xf numFmtId="0" fontId="0" fillId="0" borderId="0" xfId="0" quotePrefix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0" fillId="0" borderId="0" xfId="0" quotePrefix="1" applyAlignment="1">
      <alignment horizontal="left"/>
    </xf>
    <xf numFmtId="0" fontId="2" fillId="0" borderId="4" xfId="0" applyFont="1" applyBorder="1"/>
    <xf numFmtId="168" fontId="5" fillId="0" borderId="4" xfId="2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quotePrefix="1" applyFont="1" applyBorder="1" applyAlignment="1">
      <alignment horizontal="center" wrapText="1"/>
    </xf>
    <xf numFmtId="165" fontId="0" fillId="0" borderId="0" xfId="1" applyNumberFormat="1" applyFont="1"/>
    <xf numFmtId="37" fontId="0" fillId="0" borderId="0" xfId="2" applyNumberFormat="1" applyFont="1" applyFill="1" applyAlignment="1"/>
    <xf numFmtId="164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" fillId="0" borderId="0" xfId="4" applyFont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0" fontId="4" fillId="0" borderId="0" xfId="3" applyNumberFormat="1" applyFont="1" applyFill="1"/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/>
    </xf>
    <xf numFmtId="0" fontId="1" fillId="0" borderId="0" xfId="5" applyFont="1"/>
    <xf numFmtId="43" fontId="0" fillId="0" borderId="0" xfId="1" applyFont="1" applyFill="1" applyAlignment="1">
      <alignment horizontal="center"/>
    </xf>
    <xf numFmtId="0" fontId="1" fillId="0" borderId="0" xfId="6"/>
    <xf numFmtId="43" fontId="0" fillId="0" borderId="2" xfId="0" applyNumberFormat="1" applyBorder="1" applyAlignment="1">
      <alignment horizontal="center"/>
    </xf>
    <xf numFmtId="43" fontId="0" fillId="0" borderId="2" xfId="0" applyNumberFormat="1" applyBorder="1"/>
    <xf numFmtId="0" fontId="2" fillId="0" borderId="0" xfId="0" applyFont="1" applyAlignment="1">
      <alignment horizontal="center"/>
    </xf>
  </cellXfs>
  <cellStyles count="12">
    <cellStyle name="Comma" xfId="1" builtinId="3"/>
    <cellStyle name="Comma 6" xfId="10" xr:uid="{36412137-E567-492C-B72F-76EB009103D6}"/>
    <cellStyle name="Currency" xfId="2" builtinId="4"/>
    <cellStyle name="Normal" xfId="0" builtinId="0"/>
    <cellStyle name="Normal 3" xfId="8" xr:uid="{C93F65D6-3814-40A9-B72C-D95E95457430}"/>
    <cellStyle name="Normal 35" xfId="6" xr:uid="{389A9DEC-1231-4710-9F42-F0B2631D44A6}"/>
    <cellStyle name="Normal 36" xfId="9" xr:uid="{AD37B91A-411D-4AD5-BCAC-17273C0F21AB}"/>
    <cellStyle name="Normal 5 2" xfId="4" xr:uid="{A0B3D18A-3049-4A0B-849C-E32221888CAA}"/>
    <cellStyle name="Normal 6" xfId="5" xr:uid="{DDC91093-C965-4E5D-98A3-64B8A074F0F1}"/>
    <cellStyle name="Normal_Exhibits" xfId="7" xr:uid="{D62AC1ED-53AF-4D5D-905C-4A6F13D96B31}"/>
    <cellStyle name="Percent" xfId="3" builtinId="5"/>
    <cellStyle name="Percent 3" xfId="11" xr:uid="{D04A8B15-5671-4F36-ABD8-2DE025A403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Growth Factor Comparison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5">
          <cell r="D55" t="str">
            <v>Rents</v>
          </cell>
          <cell r="F55" t="str">
            <v>W/P - 3-11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B768-C6F5-4568-8CC7-7A1512C37A0D}">
  <sheetPr>
    <pageSetUpPr fitToPage="1"/>
  </sheetPr>
  <dimension ref="A1:Q62"/>
  <sheetViews>
    <sheetView zoomScale="80" zoomScaleNormal="80" workbookViewId="0">
      <selection activeCell="B29" sqref="B29"/>
    </sheetView>
  </sheetViews>
  <sheetFormatPr defaultColWidth="9.140625" defaultRowHeight="15" x14ac:dyDescent="0.25"/>
  <cols>
    <col min="1" max="1" width="57.42578125" bestFit="1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7.28515625" bestFit="1" customWidth="1"/>
    <col min="8" max="8" width="15.28515625" customWidth="1"/>
    <col min="9" max="9" width="11.28515625" bestFit="1" customWidth="1"/>
    <col min="10" max="10" width="6" customWidth="1"/>
    <col min="11" max="12" width="12.85546875" bestFit="1" customWidth="1"/>
    <col min="13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 x14ac:dyDescent="0.25">
      <c r="A1" t="str">
        <f>'[2]Rate Case Constants'!$C$9</f>
        <v>Kentucky American Water Company</v>
      </c>
    </row>
    <row r="2" spans="1:5" x14ac:dyDescent="0.25">
      <c r="A2" t="str">
        <f>'[2]Rate Case Constants'!$C$10</f>
        <v>KENTUCKY AMERICAN WATER COMPANY</v>
      </c>
    </row>
    <row r="3" spans="1:5" x14ac:dyDescent="0.25">
      <c r="A3" t="str">
        <f>'[2]Rate Case Constants'!$C$11</f>
        <v>Case No. 2025-00122</v>
      </c>
    </row>
    <row r="4" spans="1:5" x14ac:dyDescent="0.25">
      <c r="A4" s="44">
        <f>'[2]Rate Case Constants'!$C$12</f>
        <v>45900</v>
      </c>
      <c r="B4" s="44"/>
    </row>
    <row r="5" spans="1:5" x14ac:dyDescent="0.25">
      <c r="A5" s="44">
        <f>'[2]Rate Case Constants'!$C$13</f>
        <v>46387</v>
      </c>
      <c r="B5" s="45"/>
    </row>
    <row r="6" spans="1:5" x14ac:dyDescent="0.25">
      <c r="A6" s="44" t="str">
        <f>'[2]Rate Case Constants'!$C$14</f>
        <v>For the 12 Months Ending December 31, 2026</v>
      </c>
      <c r="B6" s="45"/>
    </row>
    <row r="7" spans="1:5" x14ac:dyDescent="0.2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 x14ac:dyDescent="0.25">
      <c r="A8" t="str">
        <f>'[2]Rate Case Constants'!$C$16</f>
        <v>Base Year Adjustment</v>
      </c>
    </row>
    <row r="9" spans="1:5" x14ac:dyDescent="0.25">
      <c r="A9" t="str">
        <f>'[2]Rate Case Constants'!$C$17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 x14ac:dyDescent="0.25">
      <c r="A10" t="str">
        <f>'[2]Rate Case Constants'!$C$18</f>
        <v>Attrition Year Adjustment at Present Rates:</v>
      </c>
    </row>
    <row r="11" spans="1:5" x14ac:dyDescent="0.25">
      <c r="A11" s="46" t="str">
        <f>'[2]Rate Case Constants'!$C$19</f>
        <v>Attrition Year at Present Rates</v>
      </c>
      <c r="B11" s="46"/>
    </row>
    <row r="12" spans="1:5" x14ac:dyDescent="0.25">
      <c r="A12" s="46" t="str">
        <f>'[2]Rate Case Constants'!$C$20</f>
        <v>Adjustments for Proposed Rates:</v>
      </c>
      <c r="B12" s="46"/>
    </row>
    <row r="13" spans="1:5" x14ac:dyDescent="0.25">
      <c r="A13" s="46" t="str">
        <f>'[2]Rate Case Constants'!$C$21</f>
        <v>Attrition Year at Proposed Rates</v>
      </c>
      <c r="B13" s="46"/>
    </row>
    <row r="15" spans="1:5" x14ac:dyDescent="0.25">
      <c r="A15" s="1" t="str">
        <f>'[2]Rate Case Constants'!$C$24</f>
        <v>Type of Filing: __X__ Original  _____ Updated  _____ Revised</v>
      </c>
      <c r="B15" s="1"/>
    </row>
    <row r="16" spans="1:5" x14ac:dyDescent="0.25">
      <c r="A16" s="1" t="str">
        <f>'[2]Rate Case Constants'!$C$25</f>
        <v>Type of Filing: _____ Original  __X__ Updated  _____ Revised</v>
      </c>
      <c r="B16" s="1"/>
    </row>
    <row r="17" spans="1:6" x14ac:dyDescent="0.25">
      <c r="A17" s="1" t="str">
        <f>'[2]Rate Case Constants'!$C$26</f>
        <v>Type of Filing: _____ Original  _____ Updated  __X__ Revised</v>
      </c>
      <c r="B17" s="1"/>
      <c r="D17" t="s">
        <v>58</v>
      </c>
    </row>
    <row r="18" spans="1:6" x14ac:dyDescent="0.25">
      <c r="D18" s="8">
        <f>'[1]Link Out'!$B$3</f>
        <v>5.16E-2</v>
      </c>
    </row>
    <row r="19" spans="1:6" x14ac:dyDescent="0.25">
      <c r="A19" s="1" t="str">
        <f>'[2]Rate Case Constants'!$A$30</f>
        <v>Witness Responsible:</v>
      </c>
      <c r="B19" s="1"/>
    </row>
    <row r="20" spans="1:6" x14ac:dyDescent="0.25">
      <c r="A20" t="str">
        <f>'[2]Rate Case Constants'!$C$37</f>
        <v>Witness Responsible:   Michi Chao</v>
      </c>
    </row>
    <row r="22" spans="1:6" x14ac:dyDescent="0.25">
      <c r="A22" s="2" t="str">
        <f>'[2]Link Out WP'!$D$55</f>
        <v>Rents</v>
      </c>
      <c r="B22" s="2"/>
    </row>
    <row r="23" spans="1:6" x14ac:dyDescent="0.25">
      <c r="A23" s="2" t="str">
        <f>CONCATENATE(A8, " ", A22)</f>
        <v>Base Year Adjustment Rents</v>
      </c>
      <c r="B23" s="2"/>
    </row>
    <row r="24" spans="1:6" x14ac:dyDescent="0.25">
      <c r="A24" s="2"/>
      <c r="B24" s="2"/>
    </row>
    <row r="25" spans="1:6" x14ac:dyDescent="0.25">
      <c r="A25" s="2" t="str">
        <f>'[2]Link Out WP'!$F$55</f>
        <v>W/P - 3-11</v>
      </c>
      <c r="B25" s="2"/>
    </row>
    <row r="26" spans="1:6" x14ac:dyDescent="0.25">
      <c r="A26" s="2" t="str">
        <f>'[2]Link Out Filing Exhibits'!$M$80</f>
        <v>Schedule D-2</v>
      </c>
    </row>
    <row r="27" spans="1:6" x14ac:dyDescent="0.25">
      <c r="A27" s="2"/>
    </row>
    <row r="28" spans="1:6" x14ac:dyDescent="0.25">
      <c r="A28" s="1" t="s">
        <v>39</v>
      </c>
      <c r="F28" s="3"/>
    </row>
    <row r="29" spans="1:6" x14ac:dyDescent="0.25">
      <c r="A29" s="47" t="str">
        <f>"Revenue "&amp;A6</f>
        <v>Revenue For the 12 Months Ending December 31, 2026</v>
      </c>
      <c r="B29" s="4">
        <f>'[3]Link Out'!$G$7</f>
        <v>136559852.61701357</v>
      </c>
    </row>
    <row r="30" spans="1:6" x14ac:dyDescent="0.25">
      <c r="A30" t="s">
        <v>1</v>
      </c>
      <c r="B30" s="5"/>
    </row>
    <row r="31" spans="1:6" x14ac:dyDescent="0.25">
      <c r="B31" s="5"/>
    </row>
    <row r="32" spans="1:6" x14ac:dyDescent="0.25">
      <c r="A32" s="1" t="s">
        <v>40</v>
      </c>
      <c r="B32" s="5"/>
      <c r="F32" s="3"/>
    </row>
    <row r="33" spans="1:17" x14ac:dyDescent="0.25">
      <c r="A33" s="46"/>
      <c r="B33" s="5"/>
      <c r="F33" s="3"/>
    </row>
    <row r="34" spans="1:17" x14ac:dyDescent="0.25">
      <c r="A34" s="1" t="s">
        <v>2</v>
      </c>
      <c r="F34" s="3"/>
    </row>
    <row r="35" spans="1:17" x14ac:dyDescent="0.25">
      <c r="A35" s="46" t="str">
        <f>'[2]Rate Case Constants'!$A$48</f>
        <v>Water Customers 12/31/24</v>
      </c>
      <c r="B35" s="48">
        <f>'[2]Rate Case Constants'!$C$48</f>
        <v>139532</v>
      </c>
      <c r="F35" s="3"/>
    </row>
    <row r="36" spans="1:17" x14ac:dyDescent="0.25">
      <c r="A36" s="46" t="str">
        <f>'[2]Rate Case Constants'!$A$49</f>
        <v>Wastewater Customers 12/31/24</v>
      </c>
      <c r="B36" s="49">
        <f>'[2]Rate Case Constants'!$C$49</f>
        <v>1365</v>
      </c>
      <c r="F36" s="3"/>
    </row>
    <row r="37" spans="1:17" x14ac:dyDescent="0.25">
      <c r="A37" s="46" t="str">
        <f>'[2]Rate Case Constants'!$A$50</f>
        <v>Total Customer Connections</v>
      </c>
      <c r="B37" s="48">
        <f>'[2]Rate Case Constants'!$C$50</f>
        <v>140897</v>
      </c>
      <c r="F37" s="3"/>
    </row>
    <row r="38" spans="1:17" x14ac:dyDescent="0.25">
      <c r="A38" s="46" t="str">
        <f>'[2]Rate Case Constants'!$A$51</f>
        <v>Less Dual Customers</v>
      </c>
      <c r="B38" s="49">
        <f>'[2]Rate Case Constants'!$C$51</f>
        <v>-1278</v>
      </c>
      <c r="F38" s="3"/>
    </row>
    <row r="39" spans="1:17" x14ac:dyDescent="0.25">
      <c r="A39" s="46"/>
      <c r="B39" s="48">
        <f>'[2]Rate Case Constants'!$C$52</f>
        <v>139619</v>
      </c>
      <c r="F39" s="3"/>
    </row>
    <row r="40" spans="1:17" x14ac:dyDescent="0.25">
      <c r="A40" s="46"/>
      <c r="B40" s="50"/>
      <c r="F40" s="3"/>
    </row>
    <row r="41" spans="1:17" x14ac:dyDescent="0.25">
      <c r="A41" s="46" t="str">
        <f>'[2]Rate Case Constants'!$A$54</f>
        <v>Water Percentage</v>
      </c>
      <c r="B41" s="51">
        <f>'[2]Rate Case Constants'!$C$54</f>
        <v>0.99937687564013489</v>
      </c>
      <c r="F41" s="3"/>
    </row>
    <row r="42" spans="1:17" x14ac:dyDescent="0.25">
      <c r="A42" s="46" t="str">
        <f>'[2]Rate Case Constants'!$A$55</f>
        <v>Wastewater Percentage</v>
      </c>
      <c r="B42" s="51">
        <f>'[2]Rate Case Constants'!$C$55</f>
        <v>6.2312435986511261E-4</v>
      </c>
      <c r="F42" s="3"/>
    </row>
    <row r="43" spans="1:17" x14ac:dyDescent="0.25">
      <c r="A43" s="46"/>
      <c r="F43" s="3"/>
    </row>
    <row r="45" spans="1:17" x14ac:dyDescent="0.25">
      <c r="A45" s="2" t="s">
        <v>3</v>
      </c>
    </row>
    <row r="46" spans="1:17" ht="30" x14ac:dyDescent="0.25">
      <c r="A46" s="52" t="s">
        <v>4</v>
      </c>
      <c r="B46" s="52" t="s">
        <v>5</v>
      </c>
      <c r="C46" s="52" t="s">
        <v>6</v>
      </c>
      <c r="D46" s="52" t="s">
        <v>7</v>
      </c>
      <c r="E46" s="6" t="s">
        <v>8</v>
      </c>
      <c r="F46" s="53" t="s">
        <v>41</v>
      </c>
      <c r="G46" s="53" t="s">
        <v>35</v>
      </c>
      <c r="H46" s="53" t="s">
        <v>36</v>
      </c>
      <c r="I46" s="54" t="s">
        <v>9</v>
      </c>
      <c r="K46" s="54" t="s">
        <v>10</v>
      </c>
      <c r="L46" s="54" t="s">
        <v>11</v>
      </c>
      <c r="M46" s="54" t="s">
        <v>12</v>
      </c>
      <c r="N46" s="54" t="s">
        <v>37</v>
      </c>
      <c r="O46" s="54" t="s">
        <v>38</v>
      </c>
      <c r="P46" s="7"/>
      <c r="Q46" s="7"/>
    </row>
    <row r="47" spans="1:17" x14ac:dyDescent="0.25">
      <c r="F47" s="7"/>
      <c r="G47" s="7"/>
      <c r="H47" s="7"/>
    </row>
    <row r="48" spans="1:17" x14ac:dyDescent="0.25">
      <c r="A48" t="str">
        <f>IFERROR(INDEX('[2]Link Out Inc Stmt'!$A$8:$A$1000,MATCH($C48,'[2]Link Out Inc Stmt'!$C$8:$C$1000,0),1),"")</f>
        <v>P31</v>
      </c>
      <c r="B48" t="str">
        <f>IFERROR(INDEX('[2]Link Out Inc Stmt'!$B$8:$B$1000,MATCH($C48,'[2]Link Out Inc Stmt'!$C$8:$C$1000,0),1),"")</f>
        <v>Rents</v>
      </c>
      <c r="C48" s="55">
        <v>54110000</v>
      </c>
      <c r="D48" t="str">
        <f>IFERROR(INDEX('[2]Link Out Inc Stmt'!$D:$D,MATCH($C48,'[2]Link Out Inc Stmt'!$C:$C,0),1),"")</f>
        <v>Rents-Real Property - Natural Account</v>
      </c>
      <c r="E48">
        <f>IFERROR(INDEX('[2]Link Out Inc Stmt'!$E:$E,MATCH($C48,'[2]Link Out Inc Stmt'!$C:$C,0),1),"")</f>
        <v>641.79999999999995</v>
      </c>
      <c r="F48" s="56">
        <f>IFERROR(INDEX('[2]Link Out Inc Stmt'!$K:$K,MATCH($C48,'[2]Link Out Inc Stmt'!$C:$C,0),1),"")</f>
        <v>0</v>
      </c>
      <c r="G48" t="str">
        <f>IFERROR(INDEX('[2]Link Out Inc Stmt'!$L:$L,MATCH($C48,'[2]Link Out Inc Stmt'!$C:$C,0),1),"")</f>
        <v>Pending Actual</v>
      </c>
      <c r="H48" s="56">
        <f>VLOOKUP(C48,'Link Out'!$A$8:$D$101,4,0)</f>
        <v>0</v>
      </c>
      <c r="I48" s="56">
        <f>IF(G48="Pending Actual",F48+H48,F48+G48)</f>
        <v>0</v>
      </c>
      <c r="J48" s="56"/>
      <c r="K48" s="56">
        <f>IFERROR(INDEX('[2]Link Out Inc Stmt'!$F:$F,MATCH($C48,'[2]Link Out Inc Stmt'!$C:$C,0),1),"")</f>
        <v>0</v>
      </c>
      <c r="L48" s="56">
        <f>IFERROR(INDEX('[2]Link Out Inc Stmt'!$G:$G,MATCH($C48,'[2]Link Out Inc Stmt'!$C:$C,0),1),"")</f>
        <v>0</v>
      </c>
      <c r="M48" s="56">
        <f>IFERROR(INDEX('[2]Link Out Inc Stmt'!$H:$H,MATCH($C48,'[2]Link Out Inc Stmt'!$C:$C,0),1),"")</f>
        <v>0</v>
      </c>
      <c r="N48" s="56">
        <f>IFERROR(INDEX('[2]Link Out Inc Stmt'!$I:$I,MATCH($C48,'[2]Link Out Inc Stmt'!$C:$C,0),1),"")</f>
        <v>0</v>
      </c>
      <c r="O48" s="56">
        <f>IFERROR(INDEX('[2]Link Out Inc Stmt'!$J:$J,MATCH($C48,'[2]Link Out Inc Stmt'!$C:$C,0),1),"")</f>
        <v>0</v>
      </c>
    </row>
    <row r="49" spans="1:17" x14ac:dyDescent="0.25">
      <c r="A49" t="str">
        <f>IFERROR(INDEX('[2]Link Out Inc Stmt'!$A$8:$A$1000,MATCH($C49,'[2]Link Out Inc Stmt'!$C$8:$C$1000,0),1),"")</f>
        <v>P31</v>
      </c>
      <c r="B49" t="str">
        <f>IFERROR(INDEX('[2]Link Out Inc Stmt'!$B$8:$B$1000,MATCH($C49,'[2]Link Out Inc Stmt'!$C$8:$C$1000,0),1),"")</f>
        <v>Rents</v>
      </c>
      <c r="C49" s="57">
        <v>54110011</v>
      </c>
      <c r="D49" t="str">
        <f>IFERROR(INDEX('[2]Link Out Inc Stmt'!$D:$D,MATCH($C49,'[2]Link Out Inc Stmt'!$C:$C,0),1),"")</f>
        <v>Rents-Real Property - Source of Supply</v>
      </c>
      <c r="E49">
        <f>IFERROR(INDEX('[2]Link Out Inc Stmt'!$E:$E,MATCH($C49,'[2]Link Out Inc Stmt'!$C:$C,0),1),"")</f>
        <v>641.1</v>
      </c>
      <c r="F49" s="56">
        <f>IFERROR(INDEX('[2]Link Out Inc Stmt'!$K:$K,MATCH($C49,'[2]Link Out Inc Stmt'!$C:$C,0),1),"")</f>
        <v>14553.01</v>
      </c>
      <c r="G49" t="str">
        <f>IFERROR(INDEX('[2]Link Out Inc Stmt'!$L:$L,MATCH($C49,'[2]Link Out Inc Stmt'!$C:$C,0),1),"")</f>
        <v>Pending Actual</v>
      </c>
      <c r="H49" s="56">
        <f>VLOOKUP(C49,'Link Out'!$A$8:$D$101,4,0)</f>
        <v>14928.477658</v>
      </c>
      <c r="I49" s="56">
        <f t="shared" ref="I49:I57" si="0">IF(G49="Pending Actual",F49+H49,F49+G49)</f>
        <v>29481.487657999998</v>
      </c>
      <c r="J49" s="56"/>
      <c r="K49" s="56">
        <f>IFERROR(INDEX('[2]Link Out Inc Stmt'!$F:$F,MATCH($C49,'[2]Link Out Inc Stmt'!$C:$C,0),1),"")</f>
        <v>6993.45</v>
      </c>
      <c r="L49" s="56">
        <f>IFERROR(INDEX('[2]Link Out Inc Stmt'!$G:$G,MATCH($C49,'[2]Link Out Inc Stmt'!$C:$C,0),1),"")</f>
        <v>2065.9299999999998</v>
      </c>
      <c r="M49" s="56">
        <f>IFERROR(INDEX('[2]Link Out Inc Stmt'!$H:$H,MATCH($C49,'[2]Link Out Inc Stmt'!$C:$C,0),1),"")</f>
        <v>21353.84</v>
      </c>
      <c r="N49" s="56">
        <f>IFERROR(INDEX('[2]Link Out Inc Stmt'!$I:$I,MATCH($C49,'[2]Link Out Inc Stmt'!$C:$C,0),1),"")</f>
        <v>12669.3</v>
      </c>
      <c r="O49" s="56">
        <f>IFERROR(INDEX('[2]Link Out Inc Stmt'!$J:$J,MATCH($C49,'[2]Link Out Inc Stmt'!$C:$C,0),1),"")</f>
        <v>23455.72</v>
      </c>
    </row>
    <row r="50" spans="1:17" x14ac:dyDescent="0.25">
      <c r="A50" t="s">
        <v>42</v>
      </c>
      <c r="B50" t="s">
        <v>43</v>
      </c>
      <c r="C50" s="57">
        <v>54110013</v>
      </c>
      <c r="D50" t="s">
        <v>44</v>
      </c>
      <c r="E50">
        <f>IFERROR(INDEX('[2]Link Out Inc Stmt'!$E:$E,MATCH($C50,'[2]Link Out Inc Stmt'!$C:$C,0),1),"")</f>
        <v>641.29999999999995</v>
      </c>
      <c r="F50" s="56">
        <f>IFERROR(INDEX('[2]Link Out Inc Stmt'!$K:$K,MATCH($C50,'[2]Link Out Inc Stmt'!$C:$C,0),1),"")</f>
        <v>6620.69</v>
      </c>
      <c r="G50" t="str">
        <f>IFERROR(INDEX('[2]Link Out Inc Stmt'!$L:$L,MATCH($C50,'[2]Link Out Inc Stmt'!$C:$C,0),1),"")</f>
        <v>Pending Actual</v>
      </c>
      <c r="H50" s="56">
        <f>VLOOKUP(C50,'Link Out'!$A$8:$D$101,4,0)</f>
        <v>6791.5038019999993</v>
      </c>
      <c r="I50" s="56">
        <f t="shared" ref="I50" si="1">IF(G50="Pending Actual",F50+H50,F50+G50)</f>
        <v>13412.193801999998</v>
      </c>
      <c r="J50" s="56"/>
      <c r="K50" s="56">
        <f>IFERROR(INDEX('[2]Link Out Inc Stmt'!$F:$F,MATCH($C50,'[2]Link Out Inc Stmt'!$C:$C,0),1),"")</f>
        <v>0</v>
      </c>
      <c r="L50" s="56">
        <f>IFERROR(INDEX('[2]Link Out Inc Stmt'!$G:$G,MATCH($C50,'[2]Link Out Inc Stmt'!$C:$C,0),1),"")</f>
        <v>0</v>
      </c>
      <c r="M50" s="56">
        <f>IFERROR(INDEX('[2]Link Out Inc Stmt'!$H:$H,MATCH($C50,'[2]Link Out Inc Stmt'!$C:$C,0),1),"")</f>
        <v>0</v>
      </c>
      <c r="N50" s="56">
        <f>IFERROR(INDEX('[2]Link Out Inc Stmt'!$I:$I,MATCH($C50,'[2]Link Out Inc Stmt'!$C:$C,0),1),"")</f>
        <v>281.22000000000003</v>
      </c>
      <c r="O50" s="56">
        <f>IFERROR(INDEX('[2]Link Out Inc Stmt'!$J:$J,MATCH($C50,'[2]Link Out Inc Stmt'!$C:$C,0),1),"")</f>
        <v>8913.7900000000009</v>
      </c>
    </row>
    <row r="51" spans="1:17" x14ac:dyDescent="0.25">
      <c r="A51" t="str">
        <f>IFERROR(INDEX('[2]Link Out Inc Stmt'!$A$8:$A$1000,MATCH($C51,'[2]Link Out Inc Stmt'!$C$8:$C$1000,0),1),"")</f>
        <v>P31</v>
      </c>
      <c r="B51" t="str">
        <f>IFERROR(INDEX('[2]Link Out Inc Stmt'!$B$8:$B$1000,MATCH($C51,'[2]Link Out Inc Stmt'!$C$8:$C$1000,0),1),"")</f>
        <v>Rents</v>
      </c>
      <c r="C51" s="57">
        <v>54110014</v>
      </c>
      <c r="D51" t="str">
        <f>IFERROR(INDEX('[2]Link Out Inc Stmt'!$D:$D,MATCH($C51,'[2]Link Out Inc Stmt'!$C:$C,0),1),"")</f>
        <v>Rents-Real Property - Transmission &amp; Distribution</v>
      </c>
      <c r="E51">
        <f>IFERROR(INDEX('[2]Link Out Inc Stmt'!$E:$E,MATCH($C51,'[2]Link Out Inc Stmt'!$C:$C,0),1),"")</f>
        <v>641.5</v>
      </c>
      <c r="F51" s="56">
        <f>IFERROR(INDEX('[2]Link Out Inc Stmt'!$K:$K,MATCH($C51,'[2]Link Out Inc Stmt'!$C:$C,0),1),"")</f>
        <v>5147.3100000000004</v>
      </c>
      <c r="G51" t="str">
        <f>IFERROR(INDEX('[2]Link Out Inc Stmt'!$L:$L,MATCH($C51,'[2]Link Out Inc Stmt'!$C:$C,0),1),"")</f>
        <v>Pending Actual</v>
      </c>
      <c r="H51" s="56">
        <f>VLOOKUP(C51,'Link Out'!$A$8:$D$101,4,0)</f>
        <v>5280.1105980000002</v>
      </c>
      <c r="I51" s="56">
        <f t="shared" si="0"/>
        <v>10427.420598000001</v>
      </c>
      <c r="J51" s="56"/>
      <c r="K51" s="56">
        <f>IFERROR(INDEX('[2]Link Out Inc Stmt'!$F:$F,MATCH($C51,'[2]Link Out Inc Stmt'!$C:$C,0),1),"")</f>
        <v>11198.61</v>
      </c>
      <c r="L51" s="56">
        <f>IFERROR(INDEX('[2]Link Out Inc Stmt'!$G:$G,MATCH($C51,'[2]Link Out Inc Stmt'!$C:$C,0),1),"")</f>
        <v>10854.779999999999</v>
      </c>
      <c r="M51" s="56">
        <f>IFERROR(INDEX('[2]Link Out Inc Stmt'!$H:$H,MATCH($C51,'[2]Link Out Inc Stmt'!$C:$C,0),1),"")</f>
        <v>10818.46</v>
      </c>
      <c r="N51" s="56">
        <f>IFERROR(INDEX('[2]Link Out Inc Stmt'!$I:$I,MATCH($C51,'[2]Link Out Inc Stmt'!$C:$C,0),1),"")</f>
        <v>12170.73</v>
      </c>
      <c r="O51" s="56">
        <f>IFERROR(INDEX('[2]Link Out Inc Stmt'!$J:$J,MATCH($C51,'[2]Link Out Inc Stmt'!$C:$C,0),1),"")</f>
        <v>14293.570000000002</v>
      </c>
    </row>
    <row r="52" spans="1:17" x14ac:dyDescent="0.25">
      <c r="A52" t="str">
        <f>IFERROR(INDEX('[2]Link Out Inc Stmt'!$A$8:$A$1000,MATCH($C52,'[2]Link Out Inc Stmt'!$C$8:$C$1000,0),1),"")</f>
        <v>P31</v>
      </c>
      <c r="B52" t="str">
        <f>IFERROR(INDEX('[2]Link Out Inc Stmt'!$B$8:$B$1000,MATCH($C52,'[2]Link Out Inc Stmt'!$C$8:$C$1000,0),1),"")</f>
        <v>Rents</v>
      </c>
      <c r="C52" s="57">
        <v>54110016</v>
      </c>
      <c r="D52" t="str">
        <f>IFERROR(INDEX('[2]Link Out Inc Stmt'!$D:$D,MATCH($C52,'[2]Link Out Inc Stmt'!$C:$C,0),1),"")</f>
        <v>Rents-Real Property - Admin &amp; General</v>
      </c>
      <c r="E52">
        <f>IFERROR(INDEX('[2]Link Out Inc Stmt'!$E:$E,MATCH($C52,'[2]Link Out Inc Stmt'!$C:$C,0),1),"")</f>
        <v>641.79999999999995</v>
      </c>
      <c r="F52" s="56">
        <f>IFERROR(INDEX('[2]Link Out Inc Stmt'!$K:$K,MATCH($C52,'[2]Link Out Inc Stmt'!$C:$C,0),1),"")</f>
        <v>0</v>
      </c>
      <c r="G52" t="str">
        <f>IFERROR(INDEX('[2]Link Out Inc Stmt'!$L:$L,MATCH($C52,'[2]Link Out Inc Stmt'!$C:$C,0),1),"")</f>
        <v>Pending Actual</v>
      </c>
      <c r="H52" s="56">
        <f>VLOOKUP(C52,'Link Out'!$A$8:$D$101,4,0)</f>
        <v>0</v>
      </c>
      <c r="I52" s="56">
        <f t="shared" si="0"/>
        <v>0</v>
      </c>
      <c r="J52" s="56"/>
      <c r="K52" s="56">
        <f>IFERROR(INDEX('[2]Link Out Inc Stmt'!$F:$F,MATCH($C52,'[2]Link Out Inc Stmt'!$C:$C,0),1),"")</f>
        <v>7439.35</v>
      </c>
      <c r="L52" s="56">
        <f>IFERROR(INDEX('[2]Link Out Inc Stmt'!$G:$G,MATCH($C52,'[2]Link Out Inc Stmt'!$C:$C,0),1),"")</f>
        <v>13216.88</v>
      </c>
      <c r="M52" s="56">
        <f>IFERROR(INDEX('[2]Link Out Inc Stmt'!$H:$H,MATCH($C52,'[2]Link Out Inc Stmt'!$C:$C,0),1),"")</f>
        <v>8960.7199999999993</v>
      </c>
      <c r="N52" s="56">
        <f>IFERROR(INDEX('[2]Link Out Inc Stmt'!$I:$I,MATCH($C52,'[2]Link Out Inc Stmt'!$C:$C,0),1),"")</f>
        <v>3983.28</v>
      </c>
      <c r="O52" s="56">
        <f>IFERROR(INDEX('[2]Link Out Inc Stmt'!$J:$J,MATCH($C52,'[2]Link Out Inc Stmt'!$C:$C,0),1),"")</f>
        <v>3600</v>
      </c>
    </row>
    <row r="53" spans="1:17" x14ac:dyDescent="0.25">
      <c r="A53" t="str">
        <f>IFERROR(INDEX('[2]Link Out Inc Stmt'!$A$8:$A$1000,MATCH($C53,'[2]Link Out Inc Stmt'!$C$8:$C$1000,0),1),"")</f>
        <v>P31</v>
      </c>
      <c r="B53" t="str">
        <f>IFERROR(INDEX('[2]Link Out Inc Stmt'!$B$8:$B$1000,MATCH($C53,'[2]Link Out Inc Stmt'!$C$8:$C$1000,0),1),"")</f>
        <v>Rents</v>
      </c>
      <c r="C53" s="57">
        <v>54140000</v>
      </c>
      <c r="D53" t="str">
        <f>IFERROR(INDEX('[2]Link Out Inc Stmt'!$D:$D,MATCH($C53,'[2]Link Out Inc Stmt'!$C:$C,0),1),"")</f>
        <v>Rents-Equipment - Natural Account</v>
      </c>
      <c r="E53">
        <f>IFERROR(INDEX('[2]Link Out Inc Stmt'!$E:$E,MATCH($C53,'[2]Link Out Inc Stmt'!$C:$C,0),1),"")</f>
        <v>642.79999999999995</v>
      </c>
      <c r="F53" s="56">
        <f>IFERROR(INDEX('[2]Link Out Inc Stmt'!$K:$K,MATCH($C53,'[2]Link Out Inc Stmt'!$C:$C,0),1),"")</f>
        <v>0</v>
      </c>
      <c r="G53" t="str">
        <f>IFERROR(INDEX('[2]Link Out Inc Stmt'!$L:$L,MATCH($C53,'[2]Link Out Inc Stmt'!$C:$C,0),1),"")</f>
        <v>Pending Actual</v>
      </c>
      <c r="H53" s="56">
        <f>VLOOKUP(C53,'Link Out'!$A$8:$D$101,4,0)</f>
        <v>0</v>
      </c>
      <c r="I53" s="56">
        <f t="shared" si="0"/>
        <v>0</v>
      </c>
      <c r="J53" s="56"/>
      <c r="K53" s="56">
        <f>IFERROR(INDEX('[2]Link Out Inc Stmt'!$F:$F,MATCH($C53,'[2]Link Out Inc Stmt'!$C:$C,0),1),"")</f>
        <v>0</v>
      </c>
      <c r="L53" s="56">
        <f>IFERROR(INDEX('[2]Link Out Inc Stmt'!$G:$G,MATCH($C53,'[2]Link Out Inc Stmt'!$C:$C,0),1),"")</f>
        <v>0</v>
      </c>
      <c r="M53" s="56">
        <f>IFERROR(INDEX('[2]Link Out Inc Stmt'!$H:$H,MATCH($C53,'[2]Link Out Inc Stmt'!$C:$C,0),1),"")</f>
        <v>0</v>
      </c>
      <c r="N53" s="56">
        <f>IFERROR(INDEX('[2]Link Out Inc Stmt'!$I:$I,MATCH($C53,'[2]Link Out Inc Stmt'!$C:$C,0),1),"")</f>
        <v>0</v>
      </c>
      <c r="O53" s="56">
        <f>IFERROR(INDEX('[2]Link Out Inc Stmt'!$J:$J,MATCH($C53,'[2]Link Out Inc Stmt'!$C:$C,0),1),"")</f>
        <v>0</v>
      </c>
    </row>
    <row r="54" spans="1:17" x14ac:dyDescent="0.25">
      <c r="A54" t="str">
        <f>IFERROR(INDEX('[2]Link Out Inc Stmt'!$A$8:$A$1000,MATCH($C54,'[2]Link Out Inc Stmt'!$C$8:$C$1000,0),1),"")</f>
        <v>P31</v>
      </c>
      <c r="B54" t="str">
        <f>IFERROR(INDEX('[2]Link Out Inc Stmt'!$B$8:$B$1000,MATCH($C54,'[2]Link Out Inc Stmt'!$C$8:$C$1000,0),1),"")</f>
        <v>Rents</v>
      </c>
      <c r="C54" s="57">
        <v>54140011</v>
      </c>
      <c r="D54" t="str">
        <f>IFERROR(INDEX('[2]Link Out Inc Stmt'!$D:$D,MATCH($C54,'[2]Link Out Inc Stmt'!$C:$C,0),1),"")</f>
        <v>Rents-Equipment - Source of Supply</v>
      </c>
      <c r="E54">
        <f>IFERROR(INDEX('[2]Link Out Inc Stmt'!$E:$E,MATCH($C54,'[2]Link Out Inc Stmt'!$C:$C,0),1),"")</f>
        <v>642.1</v>
      </c>
      <c r="F54" s="56">
        <f>IFERROR(INDEX('[2]Link Out Inc Stmt'!$K:$K,MATCH($C54,'[2]Link Out Inc Stmt'!$C:$C,0),1),"")</f>
        <v>0</v>
      </c>
      <c r="G54" t="str">
        <f>IFERROR(INDEX('[2]Link Out Inc Stmt'!$L:$L,MATCH($C54,'[2]Link Out Inc Stmt'!$C:$C,0),1),"")</f>
        <v>Pending Actual</v>
      </c>
      <c r="H54" s="56">
        <f>VLOOKUP(C54,'Link Out'!$A$8:$D$101,4,0)</f>
        <v>0</v>
      </c>
      <c r="I54" s="56">
        <f t="shared" si="0"/>
        <v>0</v>
      </c>
      <c r="J54" s="56"/>
      <c r="K54" s="56">
        <f>IFERROR(INDEX('[2]Link Out Inc Stmt'!$F:$F,MATCH($C54,'[2]Link Out Inc Stmt'!$C:$C,0),1),"")</f>
        <v>0</v>
      </c>
      <c r="L54" s="56">
        <f>IFERROR(INDEX('[2]Link Out Inc Stmt'!$G:$G,MATCH($C54,'[2]Link Out Inc Stmt'!$C:$C,0),1),"")</f>
        <v>0</v>
      </c>
      <c r="M54" s="56">
        <f>IFERROR(INDEX('[2]Link Out Inc Stmt'!$H:$H,MATCH($C54,'[2]Link Out Inc Stmt'!$C:$C,0),1),"")</f>
        <v>0</v>
      </c>
      <c r="N54" s="56">
        <f>IFERROR(INDEX('[2]Link Out Inc Stmt'!$I:$I,MATCH($C54,'[2]Link Out Inc Stmt'!$C:$C,0),1),"")</f>
        <v>0</v>
      </c>
      <c r="O54" s="56">
        <f>IFERROR(INDEX('[2]Link Out Inc Stmt'!$J:$J,MATCH($C54,'[2]Link Out Inc Stmt'!$C:$C,0),1),"")</f>
        <v>0</v>
      </c>
    </row>
    <row r="55" spans="1:17" x14ac:dyDescent="0.25">
      <c r="A55" t="str">
        <f>IFERROR(INDEX('[2]Link Out Inc Stmt'!$A$8:$A$1000,MATCH($C55,'[2]Link Out Inc Stmt'!$C$8:$C$1000,0),1),"")</f>
        <v>P31</v>
      </c>
      <c r="B55" t="str">
        <f>IFERROR(INDEX('[2]Link Out Inc Stmt'!$B$8:$B$1000,MATCH($C55,'[2]Link Out Inc Stmt'!$C$8:$C$1000,0),1),"")</f>
        <v>Rents</v>
      </c>
      <c r="C55" s="57">
        <v>54140013</v>
      </c>
      <c r="D55" t="str">
        <f>IFERROR(INDEX('[2]Link Out Inc Stmt'!$D:$D,MATCH($C55,'[2]Link Out Inc Stmt'!$C:$C,0),1),"")</f>
        <v>Rents-Equipment - Water Treatment</v>
      </c>
      <c r="E55">
        <f>IFERROR(INDEX('[2]Link Out Inc Stmt'!$E:$E,MATCH($C55,'[2]Link Out Inc Stmt'!$C:$C,0),1),"")</f>
        <v>642.29999999999995</v>
      </c>
      <c r="F55" s="56">
        <f>IFERROR(INDEX('[2]Link Out Inc Stmt'!$K:$K,MATCH($C55,'[2]Link Out Inc Stmt'!$C:$C,0),1),"")</f>
        <v>-1344.06</v>
      </c>
      <c r="G55" t="str">
        <f>IFERROR(INDEX('[2]Link Out Inc Stmt'!$L:$L,MATCH($C55,'[2]Link Out Inc Stmt'!$C:$C,0),1),"")</f>
        <v>Pending Actual</v>
      </c>
      <c r="H55" s="56">
        <f>VLOOKUP(C55,'Link Out'!$A$8:$D$101,4,0)</f>
        <v>1344.06</v>
      </c>
      <c r="I55" s="56">
        <f t="shared" si="0"/>
        <v>0</v>
      </c>
      <c r="J55" s="56"/>
      <c r="K55" s="56">
        <f>IFERROR(INDEX('[2]Link Out Inc Stmt'!$F:$F,MATCH($C55,'[2]Link Out Inc Stmt'!$C:$C,0),1),"")</f>
        <v>72</v>
      </c>
      <c r="L55" s="56">
        <f>IFERROR(INDEX('[2]Link Out Inc Stmt'!$G:$G,MATCH($C55,'[2]Link Out Inc Stmt'!$C:$C,0),1),"")</f>
        <v>0</v>
      </c>
      <c r="M55" s="56">
        <f>IFERROR(INDEX('[2]Link Out Inc Stmt'!$H:$H,MATCH($C55,'[2]Link Out Inc Stmt'!$C:$C,0),1),"")</f>
        <v>0</v>
      </c>
      <c r="N55" s="56">
        <f>IFERROR(INDEX('[2]Link Out Inc Stmt'!$I:$I,MATCH($C55,'[2]Link Out Inc Stmt'!$C:$C,0),1),"")</f>
        <v>4344.05</v>
      </c>
      <c r="O55" s="56">
        <f>IFERROR(INDEX('[2]Link Out Inc Stmt'!$J:$J,MATCH($C55,'[2]Link Out Inc Stmt'!$C:$C,0),1),"")</f>
        <v>106.5</v>
      </c>
    </row>
    <row r="56" spans="1:17" x14ac:dyDescent="0.25">
      <c r="A56" t="str">
        <f>IFERROR(INDEX('[2]Link Out Inc Stmt'!$A$8:$A$1000,MATCH($C56,'[2]Link Out Inc Stmt'!$C$8:$C$1000,0),1),"")</f>
        <v>P31</v>
      </c>
      <c r="B56" t="str">
        <f>IFERROR(INDEX('[2]Link Out Inc Stmt'!$B$8:$B$1000,MATCH($C56,'[2]Link Out Inc Stmt'!$C$8:$C$1000,0),1),"")</f>
        <v>Rents</v>
      </c>
      <c r="C56" s="57">
        <v>54140014</v>
      </c>
      <c r="D56" t="str">
        <f>IFERROR(INDEX('[2]Link Out Inc Stmt'!$D:$D,MATCH($C56,'[2]Link Out Inc Stmt'!$C:$C,0),1),"")</f>
        <v>Rents-Equipment - Transmission &amp; Distribution</v>
      </c>
      <c r="E56">
        <f>IFERROR(INDEX('[2]Link Out Inc Stmt'!$E:$E,MATCH($C56,'[2]Link Out Inc Stmt'!$C:$C,0),1),"")</f>
        <v>642.5</v>
      </c>
      <c r="F56" s="56">
        <f>IFERROR(INDEX('[2]Link Out Inc Stmt'!$K:$K,MATCH($C56,'[2]Link Out Inc Stmt'!$C:$C,0),1),"")</f>
        <v>0</v>
      </c>
      <c r="G56" t="str">
        <f>IFERROR(INDEX('[2]Link Out Inc Stmt'!$L:$L,MATCH($C56,'[2]Link Out Inc Stmt'!$C:$C,0),1),"")</f>
        <v>Pending Actual</v>
      </c>
      <c r="H56" s="56">
        <f>VLOOKUP(C56,'Link Out'!$A$8:$D$101,4,0)</f>
        <v>0</v>
      </c>
      <c r="I56" s="56">
        <f t="shared" si="0"/>
        <v>0</v>
      </c>
      <c r="J56" s="56"/>
      <c r="K56" s="56">
        <f>IFERROR(INDEX('[2]Link Out Inc Stmt'!$F:$F,MATCH($C56,'[2]Link Out Inc Stmt'!$C:$C,0),1),"")</f>
        <v>0</v>
      </c>
      <c r="L56" s="56">
        <f>IFERROR(INDEX('[2]Link Out Inc Stmt'!$G:$G,MATCH($C56,'[2]Link Out Inc Stmt'!$C:$C,0),1),"")</f>
        <v>0</v>
      </c>
      <c r="M56" s="56">
        <f>IFERROR(INDEX('[2]Link Out Inc Stmt'!$H:$H,MATCH($C56,'[2]Link Out Inc Stmt'!$C:$C,0),1),"")</f>
        <v>95.35</v>
      </c>
      <c r="N56" s="56">
        <f>IFERROR(INDEX('[2]Link Out Inc Stmt'!$I:$I,MATCH($C56,'[2]Link Out Inc Stmt'!$C:$C,0),1),"")</f>
        <v>8169</v>
      </c>
      <c r="O56" s="56">
        <f>IFERROR(INDEX('[2]Link Out Inc Stmt'!$J:$J,MATCH($C56,'[2]Link Out Inc Stmt'!$C:$C,0),1),"")</f>
        <v>0</v>
      </c>
    </row>
    <row r="57" spans="1:17" x14ac:dyDescent="0.25">
      <c r="A57" t="str">
        <f>IFERROR(INDEX('[2]Link Out Inc Stmt'!$A$8:$A$1000,MATCH($C57,'[2]Link Out Inc Stmt'!$C$8:$C$1000,0),1),"")</f>
        <v>P31</v>
      </c>
      <c r="B57" t="str">
        <f>IFERROR(INDEX('[2]Link Out Inc Stmt'!$B$8:$B$1000,MATCH($C57,'[2]Link Out Inc Stmt'!$C$8:$C$1000,0),1),"")</f>
        <v>Rents</v>
      </c>
      <c r="C57" s="57">
        <v>54140016</v>
      </c>
      <c r="D57" t="str">
        <f>IFERROR(INDEX('[2]Link Out Inc Stmt'!$D:$D,MATCH($C57,'[2]Link Out Inc Stmt'!$C:$C,0),1),"")</f>
        <v>Rents-Equipment - Admin &amp; General</v>
      </c>
      <c r="E57">
        <f>IFERROR(INDEX('[2]Link Out Inc Stmt'!$E:$E,MATCH($C57,'[2]Link Out Inc Stmt'!$C:$C,0),1),"")</f>
        <v>642.79999999999995</v>
      </c>
      <c r="F57" s="56">
        <f>IFERROR(INDEX('[2]Link Out Inc Stmt'!$K:$K,MATCH($C57,'[2]Link Out Inc Stmt'!$C:$C,0),1),"")</f>
        <v>-1003.9000000000001</v>
      </c>
      <c r="G57" t="str">
        <f>IFERROR(INDEX('[2]Link Out Inc Stmt'!$L:$L,MATCH($C57,'[2]Link Out Inc Stmt'!$C:$C,0),1),"")</f>
        <v>Pending Actual</v>
      </c>
      <c r="H57" s="56">
        <f>VLOOKUP(C57,'Link Out'!$A$8:$D$101,4,0)</f>
        <v>9916.4982610000006</v>
      </c>
      <c r="I57" s="56">
        <f t="shared" si="0"/>
        <v>8912.598261000001</v>
      </c>
      <c r="J57" s="56"/>
      <c r="K57" s="56">
        <f>IFERROR(INDEX('[2]Link Out Inc Stmt'!$F:$F,MATCH($C57,'[2]Link Out Inc Stmt'!$C:$C,0),1),"")</f>
        <v>4925.17</v>
      </c>
      <c r="L57" s="56">
        <f>IFERROR(INDEX('[2]Link Out Inc Stmt'!$G:$G,MATCH($C57,'[2]Link Out Inc Stmt'!$C:$C,0),1),"")</f>
        <v>4086.74</v>
      </c>
      <c r="M57" s="56">
        <f>IFERROR(INDEX('[2]Link Out Inc Stmt'!$H:$H,MATCH($C57,'[2]Link Out Inc Stmt'!$C:$C,0),1),"")</f>
        <v>2513.56</v>
      </c>
      <c r="N57" s="56">
        <f>IFERROR(INDEX('[2]Link Out Inc Stmt'!$I:$I,MATCH($C57,'[2]Link Out Inc Stmt'!$C:$C,0),1),"")</f>
        <v>4173.8500000000004</v>
      </c>
      <c r="O57" s="56">
        <f>IFERROR(INDEX('[2]Link Out Inc Stmt'!$J:$J,MATCH($C57,'[2]Link Out Inc Stmt'!$C:$C,0),1),"")</f>
        <v>8799.09</v>
      </c>
    </row>
    <row r="58" spans="1:17" x14ac:dyDescent="0.25">
      <c r="F58" s="7"/>
      <c r="G58" s="7"/>
      <c r="H58" s="7"/>
    </row>
    <row r="59" spans="1:17" x14ac:dyDescent="0.25">
      <c r="F59" s="58">
        <f>SUM(F48:F58)</f>
        <v>23973.05</v>
      </c>
      <c r="G59" s="58">
        <f>SUM(G48:G58)</f>
        <v>0</v>
      </c>
      <c r="H59" s="58">
        <f>SUM(H48:H58)</f>
        <v>38260.650319</v>
      </c>
      <c r="I59" s="59">
        <f>SUM(I48:I58)</f>
        <v>62233.700318999989</v>
      </c>
      <c r="K59" s="59">
        <f>SUM(K48:K58)</f>
        <v>30628.58</v>
      </c>
      <c r="L59" s="59">
        <f>SUM(L48:L58)</f>
        <v>30224.329999999994</v>
      </c>
      <c r="M59" s="59">
        <f>SUM(M48:M58)</f>
        <v>43741.929999999993</v>
      </c>
      <c r="N59" s="59">
        <f>SUM(N48:N58)</f>
        <v>45791.43</v>
      </c>
      <c r="O59" s="59">
        <f>SUM(O48:O58)</f>
        <v>59168.67</v>
      </c>
      <c r="P59" s="7"/>
      <c r="Q59" s="7"/>
    </row>
    <row r="60" spans="1:17" x14ac:dyDescent="0.25">
      <c r="A60" s="8"/>
    </row>
    <row r="61" spans="1:17" x14ac:dyDescent="0.25">
      <c r="I61" s="9"/>
      <c r="K61" s="9"/>
    </row>
    <row r="62" spans="1:17" x14ac:dyDescent="0.25">
      <c r="F62" s="9"/>
      <c r="K62" s="9"/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509A-B13B-4B0A-9B47-92F00FBE356D}">
  <sheetPr>
    <pageSetUpPr fitToPage="1"/>
  </sheetPr>
  <dimension ref="A1:I32"/>
  <sheetViews>
    <sheetView zoomScaleNormal="100" workbookViewId="0">
      <pane ySplit="1" topLeftCell="A2" activePane="bottomLeft" state="frozen"/>
      <selection activeCell="A48" sqref="A48"/>
      <selection pane="bottomLeft" activeCell="F1" sqref="F1"/>
    </sheetView>
  </sheetViews>
  <sheetFormatPr defaultColWidth="9.140625" defaultRowHeight="15" x14ac:dyDescent="0.2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 x14ac:dyDescent="0.25">
      <c r="A1" s="10" t="s">
        <v>13</v>
      </c>
      <c r="B1" s="10" t="s">
        <v>14</v>
      </c>
      <c r="C1" s="10" t="s">
        <v>15</v>
      </c>
      <c r="D1" s="10" t="s">
        <v>45</v>
      </c>
      <c r="E1" s="11" t="s">
        <v>61</v>
      </c>
      <c r="F1" s="11" t="s">
        <v>16</v>
      </c>
      <c r="G1" s="11" t="s">
        <v>54</v>
      </c>
      <c r="H1" s="10" t="s">
        <v>17</v>
      </c>
      <c r="I1" s="10" t="s">
        <v>18</v>
      </c>
    </row>
    <row r="2" spans="1:9" x14ac:dyDescent="0.25">
      <c r="A2" s="7"/>
    </row>
    <row r="3" spans="1:9" x14ac:dyDescent="0.25">
      <c r="A3" s="7" t="str">
        <f>'Link In'!A48</f>
        <v>P31</v>
      </c>
      <c r="B3" t="str">
        <f>'Link In'!A22</f>
        <v>Rents</v>
      </c>
      <c r="C3" t="str">
        <f>'Link In'!A26</f>
        <v>Schedule D-2</v>
      </c>
      <c r="D3" s="12">
        <f>D19</f>
        <v>38260.650319</v>
      </c>
      <c r="E3" s="12">
        <f>ROUND(Exhibit!C15,0)</f>
        <v>62234</v>
      </c>
      <c r="F3" s="12">
        <f>ROUND(Exhibit!D15,0)</f>
        <v>4282</v>
      </c>
      <c r="G3" s="12">
        <f>ROUND(Exhibit!E15,0)</f>
        <v>66516</v>
      </c>
      <c r="H3" t="str">
        <f>Exhibit!F1</f>
        <v>W/P - 3-11</v>
      </c>
      <c r="I3" t="str">
        <f ca="1">Exhibit!F2</f>
        <v>O&amp;M\[KAWC 2025 Rate Case - Rents Exhibit.xlsx]Exhibit</v>
      </c>
    </row>
    <row r="4" spans="1:9" x14ac:dyDescent="0.25">
      <c r="A4" s="7"/>
    </row>
    <row r="5" spans="1:9" x14ac:dyDescent="0.25">
      <c r="A5" s="7"/>
    </row>
    <row r="6" spans="1:9" x14ac:dyDescent="0.25">
      <c r="A6" s="7"/>
    </row>
    <row r="7" spans="1:9" x14ac:dyDescent="0.25">
      <c r="A7" s="13" t="s">
        <v>19</v>
      </c>
    </row>
    <row r="8" spans="1:9" x14ac:dyDescent="0.25">
      <c r="A8" s="7">
        <f>'Summary by Account'!A14</f>
        <v>54110000</v>
      </c>
      <c r="B8" s="14" t="str">
        <f>'Summary by Account'!B14</f>
        <v>Rents-Real Property - Natural Account</v>
      </c>
      <c r="C8" s="7"/>
      <c r="D8" s="12">
        <f>_xlfn.XLOOKUP(A8,Workpaper!$B$21:$B$30,Workpaper!$H$21:$H$30,0)</f>
        <v>0</v>
      </c>
      <c r="E8" s="12">
        <f>ROUND('Summary by Account'!C14,2)</f>
        <v>0</v>
      </c>
      <c r="F8" s="12">
        <f>ROUND('Summary by Account'!D14,2)</f>
        <v>0</v>
      </c>
      <c r="G8" s="12">
        <f>ROUND('Summary by Account'!E14,2)</f>
        <v>0</v>
      </c>
    </row>
    <row r="9" spans="1:9" x14ac:dyDescent="0.25">
      <c r="A9" s="7">
        <f>'Summary by Account'!A15</f>
        <v>54110011</v>
      </c>
      <c r="B9" s="14" t="str">
        <f>'Summary by Account'!B15</f>
        <v>Rents-Real Property - Source of Supply</v>
      </c>
      <c r="C9" s="7"/>
      <c r="D9" s="43">
        <f>_xlfn.XLOOKUP(A9,Workpaper!$B$21:$B$30,Workpaper!$H$21:$H$30,0)</f>
        <v>14928.477658</v>
      </c>
      <c r="E9" s="43">
        <f>ROUND('Summary by Account'!C15,2)</f>
        <v>29481.49</v>
      </c>
      <c r="F9" s="43">
        <f>ROUND('Summary by Account'!D15,2)</f>
        <v>2028.51</v>
      </c>
      <c r="G9" s="43">
        <f>ROUND('Summary by Account'!E15,2)</f>
        <v>31510</v>
      </c>
    </row>
    <row r="10" spans="1:9" x14ac:dyDescent="0.25">
      <c r="A10" s="7">
        <v>54110013</v>
      </c>
      <c r="B10" s="14" t="s">
        <v>44</v>
      </c>
      <c r="C10" s="7"/>
      <c r="D10" s="43">
        <f>_xlfn.XLOOKUP(A10,Workpaper!$B$21:$B$30,Workpaper!$H$21:$H$30,0)</f>
        <v>6791.5038019999993</v>
      </c>
      <c r="E10" s="43">
        <f>ROUND('Summary by Account'!C16,2)</f>
        <v>13412.19</v>
      </c>
      <c r="F10" s="43">
        <f>ROUND('Summary by Account'!D16,2)</f>
        <v>922.81</v>
      </c>
      <c r="G10" s="43">
        <f>ROUND('Summary by Account'!E16,2)</f>
        <v>14335</v>
      </c>
    </row>
    <row r="11" spans="1:9" x14ac:dyDescent="0.25">
      <c r="A11" s="7">
        <f>'Summary by Account'!A17</f>
        <v>54110014</v>
      </c>
      <c r="B11" s="14" t="str">
        <f>'Summary by Account'!B17</f>
        <v>Rents-Real Property - Transmission &amp; Distribution</v>
      </c>
      <c r="C11" s="7"/>
      <c r="D11" s="43">
        <f>_xlfn.XLOOKUP(A11,Workpaper!$B$21:$B$30,Workpaper!$H$21:$H$30,0)</f>
        <v>5280.1105980000002</v>
      </c>
      <c r="E11" s="43">
        <f>ROUND('Summary by Account'!C17,2)</f>
        <v>10427.42</v>
      </c>
      <c r="F11" s="43">
        <f>ROUND('Summary by Account'!D17,2)</f>
        <v>717.58</v>
      </c>
      <c r="G11" s="43">
        <f>ROUND('Summary by Account'!E17,2)</f>
        <v>11145</v>
      </c>
    </row>
    <row r="12" spans="1:9" x14ac:dyDescent="0.25">
      <c r="A12" s="7">
        <f>'Summary by Account'!A18</f>
        <v>54110016</v>
      </c>
      <c r="B12" s="14" t="str">
        <f>'Summary by Account'!B18</f>
        <v>Rents-Real Property - Admin &amp; General</v>
      </c>
      <c r="C12" s="7"/>
      <c r="D12" s="43">
        <f>_xlfn.XLOOKUP(A12,Workpaper!$B$21:$B$30,Workpaper!$H$21:$H$30,0)</f>
        <v>0</v>
      </c>
      <c r="E12" s="43">
        <f>ROUND('Summary by Account'!C18,2)</f>
        <v>0</v>
      </c>
      <c r="F12" s="43">
        <f>ROUND('Summary by Account'!D18,2)</f>
        <v>0</v>
      </c>
      <c r="G12" s="43">
        <f>ROUND('Summary by Account'!E18,2)</f>
        <v>0</v>
      </c>
    </row>
    <row r="13" spans="1:9" x14ac:dyDescent="0.25">
      <c r="A13" s="7">
        <f>'Summary by Account'!A19</f>
        <v>54140000</v>
      </c>
      <c r="B13" s="14" t="str">
        <f>'Summary by Account'!B19</f>
        <v>Rents-Equipment - Natural Account</v>
      </c>
      <c r="C13" s="7"/>
      <c r="D13" s="43">
        <f>_xlfn.XLOOKUP(A13,Workpaper!$B$21:$B$30,Workpaper!$H$21:$H$30,0)</f>
        <v>0</v>
      </c>
      <c r="E13" s="43">
        <f>ROUND('Summary by Account'!C19,2)</f>
        <v>0</v>
      </c>
      <c r="F13" s="43">
        <f>ROUND('Summary by Account'!D19,2)</f>
        <v>0</v>
      </c>
      <c r="G13" s="43">
        <f>ROUND('Summary by Account'!E19,2)</f>
        <v>0</v>
      </c>
    </row>
    <row r="14" spans="1:9" x14ac:dyDescent="0.25">
      <c r="A14" s="7">
        <f>'Summary by Account'!A20</f>
        <v>54140011</v>
      </c>
      <c r="B14" s="14" t="str">
        <f>'Summary by Account'!B20</f>
        <v>Bureau of Labor Statistics CPI inflation</v>
      </c>
      <c r="C14" s="7"/>
      <c r="D14" s="43">
        <f>_xlfn.XLOOKUP(A14,Workpaper!$B$21:$B$30,Workpaper!$H$21:$H$30,0)</f>
        <v>0</v>
      </c>
      <c r="E14" s="43">
        <f>ROUND('Summary by Account'!C20,2)</f>
        <v>0</v>
      </c>
      <c r="F14" s="43">
        <f>ROUND('Summary by Account'!D20,2)</f>
        <v>0</v>
      </c>
      <c r="G14" s="43">
        <f>ROUND('Summary by Account'!E20,2)</f>
        <v>0</v>
      </c>
    </row>
    <row r="15" spans="1:9" x14ac:dyDescent="0.25">
      <c r="A15" s="7">
        <f>'Summary by Account'!A21</f>
        <v>54140013</v>
      </c>
      <c r="B15" s="14" t="str">
        <f>'Summary by Account'!B21</f>
        <v>Rents-Equipment - Water Treatment</v>
      </c>
      <c r="C15" s="7"/>
      <c r="D15" s="43">
        <f>_xlfn.XLOOKUP(A15,Workpaper!$B$21:$B$30,Workpaper!$H$21:$H$30,0)</f>
        <v>1344.06</v>
      </c>
      <c r="E15" s="43">
        <f>ROUND('Summary by Account'!C21,2)</f>
        <v>0</v>
      </c>
      <c r="F15" s="43">
        <f>ROUND('Summary by Account'!D21,2)</f>
        <v>0</v>
      </c>
      <c r="G15" s="43">
        <f>ROUND('Summary by Account'!E21,2)</f>
        <v>0</v>
      </c>
    </row>
    <row r="16" spans="1:9" x14ac:dyDescent="0.25">
      <c r="A16" s="7">
        <f>'Summary by Account'!A22</f>
        <v>54140014</v>
      </c>
      <c r="B16" s="14" t="str">
        <f>'Summary by Account'!B22</f>
        <v>Rents-Equipment - Transmission &amp; Distribution</v>
      </c>
      <c r="C16" s="7"/>
      <c r="D16" s="43">
        <f>_xlfn.XLOOKUP(A16,Workpaper!$B$21:$B$30,Workpaper!$H$21:$H$30,0)</f>
        <v>0</v>
      </c>
      <c r="E16" s="43">
        <f>ROUND('Summary by Account'!C22,2)</f>
        <v>0</v>
      </c>
      <c r="F16" s="43">
        <f>ROUND('Summary by Account'!D22,2)</f>
        <v>0</v>
      </c>
      <c r="G16" s="43">
        <f>ROUND('Summary by Account'!E22,2)</f>
        <v>0</v>
      </c>
    </row>
    <row r="17" spans="1:7" x14ac:dyDescent="0.25">
      <c r="A17" s="7">
        <f>'Summary by Account'!A23</f>
        <v>54140016</v>
      </c>
      <c r="B17" s="14" t="str">
        <f>'Summary by Account'!B23</f>
        <v>Rents-Equipment - Admin &amp; General</v>
      </c>
      <c r="C17" s="7"/>
      <c r="D17" s="43">
        <f>_xlfn.XLOOKUP(A17,Workpaper!$B$21:$B$30,Workpaper!$H$21:$H$30,0)</f>
        <v>9916.4982610000006</v>
      </c>
      <c r="E17" s="43">
        <f>ROUND('Summary by Account'!C23,2)</f>
        <v>8912.6</v>
      </c>
      <c r="F17" s="43">
        <f>ROUND('Summary by Account'!D23,2)</f>
        <v>613.4</v>
      </c>
      <c r="G17" s="43">
        <f>ROUND('Summary by Account'!E23,2)</f>
        <v>9526</v>
      </c>
    </row>
    <row r="18" spans="1:7" x14ac:dyDescent="0.25">
      <c r="A18" s="7"/>
      <c r="B18" s="14"/>
      <c r="C18" s="7"/>
      <c r="D18" s="7"/>
      <c r="E18" s="7"/>
      <c r="F18" s="7"/>
      <c r="G18" s="15"/>
    </row>
    <row r="19" spans="1:7" ht="15.75" thickBot="1" x14ac:dyDescent="0.3">
      <c r="A19" s="7"/>
      <c r="B19" s="16"/>
      <c r="C19" s="7"/>
      <c r="D19" s="17">
        <f t="shared" ref="D19:F19" si="0">SUM(D8:D18)</f>
        <v>38260.650319</v>
      </c>
      <c r="E19" s="17">
        <f t="shared" si="0"/>
        <v>62233.7</v>
      </c>
      <c r="F19" s="17">
        <f t="shared" si="0"/>
        <v>4282.2999999999993</v>
      </c>
      <c r="G19" s="17">
        <f>SUM(G8:G18)</f>
        <v>66516</v>
      </c>
    </row>
    <row r="20" spans="1:7" ht="15.75" thickTop="1" x14ac:dyDescent="0.25">
      <c r="A20" s="7"/>
      <c r="B20" s="7"/>
      <c r="C20" s="7"/>
      <c r="D20" s="7"/>
      <c r="E20" s="7"/>
    </row>
    <row r="21" spans="1:7" x14ac:dyDescent="0.25">
      <c r="A21" s="13"/>
      <c r="B21" s="7"/>
      <c r="C21" s="7"/>
      <c r="D21" s="7"/>
      <c r="E21" s="7"/>
    </row>
    <row r="31" spans="1:7" x14ac:dyDescent="0.25">
      <c r="E31" s="18"/>
    </row>
    <row r="32" spans="1:7" x14ac:dyDescent="0.25">
      <c r="E32" s="18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7FC3B-4BB6-4830-BCFC-E3F6E2D50916}">
  <sheetPr>
    <pageSetUpPr fitToPage="1"/>
  </sheetPr>
  <dimension ref="A1:M26"/>
  <sheetViews>
    <sheetView zoomScaleNormal="100" workbookViewId="0">
      <pane ySplit="12" topLeftCell="A13" activePane="bottomLeft" state="frozen"/>
      <selection activeCell="A48" sqref="A48"/>
      <selection pane="bottomLeft" activeCell="E12" sqref="E12"/>
    </sheetView>
  </sheetViews>
  <sheetFormatPr defaultColWidth="9.140625" defaultRowHeight="15" x14ac:dyDescent="0.25"/>
  <cols>
    <col min="1" max="1" width="18.5703125" customWidth="1"/>
    <col min="2" max="2" width="47.425781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3" x14ac:dyDescent="0.25">
      <c r="A1" s="2" t="s">
        <v>20</v>
      </c>
      <c r="B1" s="2"/>
      <c r="C1" s="2"/>
      <c r="D1" s="2"/>
      <c r="E1" s="19" t="str">
        <f>'Link In'!A25</f>
        <v>W/P - 3-11</v>
      </c>
    </row>
    <row r="2" spans="1:13" x14ac:dyDescent="0.25">
      <c r="A2" s="2" t="s">
        <v>21</v>
      </c>
      <c r="B2" s="2"/>
      <c r="C2" s="2"/>
      <c r="D2" s="2"/>
      <c r="E2" s="19" t="str">
        <f ca="1">RIGHT(CELL("filename",$A$1),LEN(CELL("filename",$A$1))-SEARCH("\O&amp;M",CELL("filename",$A$1),1))</f>
        <v>O&amp;M\[KAWC 2025 Rate Case - Rents Exhibit.xlsx]Summary by Account</v>
      </c>
    </row>
    <row r="4" spans="1:13" x14ac:dyDescent="0.25">
      <c r="A4" s="35" t="str">
        <f>'Link In'!A1</f>
        <v>Kentucky American Water Company</v>
      </c>
      <c r="B4" s="35"/>
      <c r="C4" s="35"/>
      <c r="D4" s="35"/>
      <c r="E4" s="35"/>
    </row>
    <row r="5" spans="1:13" x14ac:dyDescent="0.25">
      <c r="A5" s="35" t="str">
        <f>'Link In'!A3</f>
        <v>Case No. 2025-00122</v>
      </c>
      <c r="B5" s="35"/>
      <c r="C5" s="35"/>
      <c r="D5" s="35"/>
      <c r="E5" s="35"/>
    </row>
    <row r="6" spans="1:13" x14ac:dyDescent="0.25">
      <c r="A6" s="35" t="str">
        <f>'Link In'!A23</f>
        <v>Base Year Adjustment Rents</v>
      </c>
      <c r="B6" s="35"/>
      <c r="C6" s="35"/>
      <c r="D6" s="35"/>
      <c r="E6" s="35"/>
    </row>
    <row r="7" spans="1:13" x14ac:dyDescent="0.25">
      <c r="A7" s="36" t="str">
        <f>'Link In'!A6</f>
        <v>For the 12 Months Ending December 31, 2026</v>
      </c>
      <c r="B7" s="36"/>
      <c r="C7" s="36"/>
      <c r="D7" s="36"/>
      <c r="E7" s="36"/>
    </row>
    <row r="9" spans="1:13" x14ac:dyDescent="0.25">
      <c r="A9" s="2" t="str">
        <f>'Link In'!A20</f>
        <v>Witness Responsible:   Michi Chao</v>
      </c>
    </row>
    <row r="10" spans="1:13" x14ac:dyDescent="0.25">
      <c r="A10" s="2" t="str">
        <f>'Link In'!A15</f>
        <v>Type of Filing: __X__ Original  _____ Updated  _____ Revised</v>
      </c>
    </row>
    <row r="11" spans="1:13" x14ac:dyDescent="0.25">
      <c r="A11" s="2"/>
    </row>
    <row r="12" spans="1:13" ht="45" x14ac:dyDescent="0.25">
      <c r="A12" s="6" t="s">
        <v>22</v>
      </c>
      <c r="B12" s="6" t="s">
        <v>23</v>
      </c>
      <c r="C12" s="10" t="s">
        <v>61</v>
      </c>
      <c r="D12" s="10" t="s">
        <v>16</v>
      </c>
      <c r="E12" s="10" t="s">
        <v>54</v>
      </c>
    </row>
    <row r="13" spans="1:13" x14ac:dyDescent="0.25">
      <c r="M13" s="34"/>
    </row>
    <row r="14" spans="1:13" x14ac:dyDescent="0.25">
      <c r="A14">
        <f>'Link In'!C48</f>
        <v>54110000</v>
      </c>
      <c r="B14" s="4" t="str">
        <f>'Link In'!D48</f>
        <v>Rents-Real Property - Natural Account</v>
      </c>
      <c r="C14" s="18">
        <f>'Link In'!I48</f>
        <v>0</v>
      </c>
      <c r="D14" s="18">
        <f t="shared" ref="D14:D23" si="0">E14-C14</f>
        <v>0</v>
      </c>
      <c r="E14" s="18">
        <f>_xlfn.XLOOKUP(A14,Workpaper!$B$21:$B$30,Workpaper!$L$21:$L$30,0)</f>
        <v>0</v>
      </c>
      <c r="I14" s="20"/>
      <c r="J14" s="20"/>
      <c r="M14" s="34"/>
    </row>
    <row r="15" spans="1:13" x14ac:dyDescent="0.25">
      <c r="A15">
        <f>'Link In'!C49</f>
        <v>54110011</v>
      </c>
      <c r="B15" s="4" t="str">
        <f>'Link In'!D49</f>
        <v>Rents-Real Property - Source of Supply</v>
      </c>
      <c r="C15" s="21">
        <f>'Link In'!I49</f>
        <v>29481.487657999998</v>
      </c>
      <c r="D15" s="22">
        <f t="shared" si="0"/>
        <v>2028.5123420000018</v>
      </c>
      <c r="E15" s="23">
        <f>_xlfn.XLOOKUP(A15,Workpaper!$B$21:$B$30,Workpaper!$L$21:$L$30,0)</f>
        <v>31510</v>
      </c>
      <c r="I15" s="20"/>
      <c r="J15" s="20"/>
      <c r="M15" s="34"/>
    </row>
    <row r="16" spans="1:13" x14ac:dyDescent="0.25">
      <c r="A16">
        <v>54110013</v>
      </c>
      <c r="B16" s="4" t="s">
        <v>44</v>
      </c>
      <c r="C16" s="21">
        <f>'Link In'!I50</f>
        <v>13412.193801999998</v>
      </c>
      <c r="D16" s="22">
        <f t="shared" ref="D16" si="1">E16-C16</f>
        <v>922.80619800000204</v>
      </c>
      <c r="E16" s="23">
        <f>_xlfn.XLOOKUP(A16,Workpaper!$B$21:$B$30,Workpaper!$L$21:$L$30,0)</f>
        <v>14335</v>
      </c>
      <c r="I16" s="20"/>
      <c r="J16" s="20"/>
      <c r="M16" s="34"/>
    </row>
    <row r="17" spans="1:13" x14ac:dyDescent="0.25">
      <c r="A17">
        <f>'Link In'!C51</f>
        <v>54110014</v>
      </c>
      <c r="B17" s="4" t="str">
        <f>'Link In'!D51</f>
        <v>Rents-Real Property - Transmission &amp; Distribution</v>
      </c>
      <c r="C17" s="21">
        <f>'Link In'!I51</f>
        <v>10427.420598000001</v>
      </c>
      <c r="D17" s="22">
        <f t="shared" si="0"/>
        <v>717.57940199999939</v>
      </c>
      <c r="E17" s="23">
        <f>_xlfn.XLOOKUP(A17,Workpaper!$B$21:$B$30,Workpaper!$L$21:$L$30,0)</f>
        <v>11145</v>
      </c>
      <c r="I17" s="20"/>
      <c r="J17" s="20"/>
      <c r="M17" s="34"/>
    </row>
    <row r="18" spans="1:13" x14ac:dyDescent="0.25">
      <c r="A18">
        <f>'Link In'!C52</f>
        <v>54110016</v>
      </c>
      <c r="B18" s="4" t="str">
        <f>'Link In'!D52</f>
        <v>Rents-Real Property - Admin &amp; General</v>
      </c>
      <c r="C18" s="21">
        <f>'Link In'!I52</f>
        <v>0</v>
      </c>
      <c r="D18" s="22">
        <f t="shared" si="0"/>
        <v>0</v>
      </c>
      <c r="E18" s="23">
        <f>_xlfn.XLOOKUP(A18,Workpaper!$B$21:$B$30,Workpaper!$L$21:$L$30,0)</f>
        <v>0</v>
      </c>
      <c r="I18" s="20"/>
      <c r="J18" s="20"/>
      <c r="M18" s="34"/>
    </row>
    <row r="19" spans="1:13" x14ac:dyDescent="0.25">
      <c r="A19">
        <f>'Link In'!C53</f>
        <v>54140000</v>
      </c>
      <c r="B19" s="4" t="str">
        <f>'Link In'!D53</f>
        <v>Rents-Equipment - Natural Account</v>
      </c>
      <c r="C19" s="21">
        <f>'Link In'!I53</f>
        <v>0</v>
      </c>
      <c r="D19" s="22">
        <f t="shared" si="0"/>
        <v>0</v>
      </c>
      <c r="E19" s="23">
        <f>_xlfn.XLOOKUP(A19,Workpaper!$B$21:$B$30,Workpaper!$L$21:$L$30,0)</f>
        <v>0</v>
      </c>
      <c r="I19" s="20"/>
      <c r="J19" s="20"/>
      <c r="M19" s="34"/>
    </row>
    <row r="20" spans="1:13" x14ac:dyDescent="0.25">
      <c r="A20">
        <f>'Link In'!C54</f>
        <v>54140011</v>
      </c>
      <c r="B20" s="4" t="s">
        <v>0</v>
      </c>
      <c r="C20" s="21">
        <f>'Link In'!I54</f>
        <v>0</v>
      </c>
      <c r="D20" s="22">
        <f t="shared" si="0"/>
        <v>0</v>
      </c>
      <c r="E20" s="23">
        <f>_xlfn.XLOOKUP(A20,Workpaper!$B$21:$B$30,Workpaper!$L$21:$L$30,0)</f>
        <v>0</v>
      </c>
      <c r="I20" s="20"/>
      <c r="J20" s="20"/>
    </row>
    <row r="21" spans="1:13" x14ac:dyDescent="0.25">
      <c r="A21">
        <f>'Link In'!C55</f>
        <v>54140013</v>
      </c>
      <c r="B21" s="4" t="str">
        <f>'Link In'!D55</f>
        <v>Rents-Equipment - Water Treatment</v>
      </c>
      <c r="C21" s="21">
        <f>'Link In'!I55</f>
        <v>0</v>
      </c>
      <c r="D21" s="22">
        <f t="shared" si="0"/>
        <v>0</v>
      </c>
      <c r="E21" s="23">
        <f>_xlfn.XLOOKUP(A21,Workpaper!$B$21:$B$30,Workpaper!$L$21:$L$30,0)</f>
        <v>0</v>
      </c>
    </row>
    <row r="22" spans="1:13" x14ac:dyDescent="0.25">
      <c r="A22">
        <f>'Link In'!C56</f>
        <v>54140014</v>
      </c>
      <c r="B22" s="4" t="str">
        <f>'Link In'!D56</f>
        <v>Rents-Equipment - Transmission &amp; Distribution</v>
      </c>
      <c r="C22" s="21">
        <f>'Link In'!I56</f>
        <v>0</v>
      </c>
      <c r="D22" s="22">
        <f t="shared" si="0"/>
        <v>0</v>
      </c>
      <c r="E22" s="23">
        <f>_xlfn.XLOOKUP(A22,Workpaper!$B$21:$B$30,Workpaper!$L$21:$L$30,0)</f>
        <v>0</v>
      </c>
      <c r="I22" s="9"/>
      <c r="J22" s="9"/>
    </row>
    <row r="23" spans="1:13" x14ac:dyDescent="0.25">
      <c r="A23">
        <f>'Link In'!C57</f>
        <v>54140016</v>
      </c>
      <c r="B23" s="4" t="str">
        <f>'Link In'!D57</f>
        <v>Rents-Equipment - Admin &amp; General</v>
      </c>
      <c r="C23" s="21">
        <f>'Link In'!I57</f>
        <v>8912.598261000001</v>
      </c>
      <c r="D23" s="22">
        <f t="shared" si="0"/>
        <v>613.401738999999</v>
      </c>
      <c r="E23" s="23">
        <f>_xlfn.XLOOKUP(A23,Workpaper!$B$21:$B$30,Workpaper!$L$21:$L$30,0)</f>
        <v>9526</v>
      </c>
    </row>
    <row r="24" spans="1:13" x14ac:dyDescent="0.25">
      <c r="B24" s="4"/>
      <c r="C24" s="23"/>
      <c r="D24" s="22"/>
      <c r="E24" s="22"/>
    </row>
    <row r="25" spans="1:13" ht="15.75" thickBot="1" x14ac:dyDescent="0.3">
      <c r="C25" s="24">
        <f>SUM(C14:C24)</f>
        <v>62233.700318999989</v>
      </c>
      <c r="D25" s="24">
        <f t="shared" ref="D25:E25" si="2">SUM(D14:D24)</f>
        <v>4282.2996810000022</v>
      </c>
      <c r="E25" s="24">
        <f t="shared" si="2"/>
        <v>66516</v>
      </c>
    </row>
    <row r="26" spans="1:13" ht="15.75" thickTop="1" x14ac:dyDescent="0.25"/>
  </sheetData>
  <phoneticPr fontId="8" type="noConversion"/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0BEB-7A24-43B5-B1A5-A1A39D834A29}">
  <sheetPr>
    <pageSetUpPr fitToPage="1"/>
  </sheetPr>
  <dimension ref="A1:F27"/>
  <sheetViews>
    <sheetView tabSelected="1" zoomScaleNormal="100" workbookViewId="0">
      <selection activeCell="C19" sqref="C19"/>
    </sheetView>
  </sheetViews>
  <sheetFormatPr defaultColWidth="9.140625" defaultRowHeight="15" x14ac:dyDescent="0.2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 x14ac:dyDescent="0.25">
      <c r="A1" s="2" t="s">
        <v>20</v>
      </c>
      <c r="B1" s="2"/>
      <c r="C1" s="2"/>
      <c r="D1" s="2"/>
      <c r="F1" s="19" t="str">
        <f>'Link In'!A25</f>
        <v>W/P - 3-11</v>
      </c>
    </row>
    <row r="2" spans="1:6" x14ac:dyDescent="0.25">
      <c r="A2" s="2" t="s">
        <v>21</v>
      </c>
      <c r="B2" s="2"/>
      <c r="C2" s="2"/>
      <c r="D2" s="2"/>
      <c r="F2" s="19" t="str">
        <f ca="1">RIGHT(CELL("filename",$A$1),LEN(CELL("filename",$A$1))-SEARCH("\O&amp;M",CELL("filename",$A$1),1))</f>
        <v>O&amp;M\[KAWC 2025 Rate Case - Rents Exhibit.xlsx]Exhibit</v>
      </c>
    </row>
    <row r="4" spans="1:6" x14ac:dyDescent="0.25">
      <c r="A4" s="35" t="str">
        <f>'Link In'!A1</f>
        <v>Kentucky American Water Company</v>
      </c>
      <c r="B4" s="35"/>
      <c r="C4" s="35"/>
      <c r="D4" s="35"/>
      <c r="E4" s="35"/>
      <c r="F4" s="35"/>
    </row>
    <row r="5" spans="1:6" x14ac:dyDescent="0.25">
      <c r="A5" s="35" t="str">
        <f>'Link In'!A3</f>
        <v>Case No. 2025-00122</v>
      </c>
      <c r="B5" s="35"/>
      <c r="C5" s="35"/>
      <c r="D5" s="35"/>
      <c r="E5" s="35"/>
      <c r="F5" s="35"/>
    </row>
    <row r="6" spans="1:6" x14ac:dyDescent="0.25">
      <c r="A6" s="35" t="str">
        <f>'Link In'!A23</f>
        <v>Base Year Adjustment Rents</v>
      </c>
      <c r="B6" s="35"/>
      <c r="C6" s="35"/>
      <c r="D6" s="35"/>
      <c r="E6" s="35"/>
      <c r="F6" s="35"/>
    </row>
    <row r="7" spans="1:6" x14ac:dyDescent="0.25">
      <c r="A7" s="36" t="str">
        <f>'Link In'!A6</f>
        <v>For the 12 Months Ending December 31, 2026</v>
      </c>
      <c r="B7" s="36"/>
      <c r="C7" s="36"/>
      <c r="D7" s="36"/>
      <c r="E7" s="36"/>
      <c r="F7" s="36"/>
    </row>
    <row r="9" spans="1:6" x14ac:dyDescent="0.25">
      <c r="A9" s="2" t="str">
        <f>'Link In'!A20</f>
        <v>Witness Responsible:   Michi Chao</v>
      </c>
      <c r="C9" s="2"/>
      <c r="D9" s="2"/>
    </row>
    <row r="10" spans="1:6" x14ac:dyDescent="0.25">
      <c r="A10" s="2" t="str">
        <f>'Link In'!A15</f>
        <v>Type of Filing: __X__ Original  _____ Updated  _____ Revised</v>
      </c>
      <c r="C10" s="2"/>
      <c r="D10" s="2"/>
    </row>
    <row r="11" spans="1:6" x14ac:dyDescent="0.25">
      <c r="A11" s="2"/>
      <c r="C11" s="2"/>
      <c r="D11" s="2"/>
    </row>
    <row r="13" spans="1:6" ht="43.15" customHeight="1" x14ac:dyDescent="0.25">
      <c r="A13" s="10" t="s">
        <v>31</v>
      </c>
      <c r="B13" s="10" t="s">
        <v>14</v>
      </c>
      <c r="C13" s="10" t="s">
        <v>61</v>
      </c>
      <c r="D13" s="26" t="s">
        <v>16</v>
      </c>
      <c r="E13" s="10" t="s">
        <v>54</v>
      </c>
      <c r="F13" s="10" t="s">
        <v>32</v>
      </c>
    </row>
    <row r="15" spans="1:6" x14ac:dyDescent="0.25">
      <c r="A15" s="7">
        <v>1</v>
      </c>
      <c r="B15" s="2" t="str">
        <f>'Link In'!A23</f>
        <v>Base Year Adjustment Rents</v>
      </c>
      <c r="C15" s="27">
        <f>'Summary by Account'!C25</f>
        <v>62233.700318999989</v>
      </c>
      <c r="D15" s="18">
        <f>E15-C15</f>
        <v>4282.2996810000113</v>
      </c>
      <c r="E15" s="28">
        <f>'Summary by Account'!E25</f>
        <v>66516</v>
      </c>
    </row>
    <row r="16" spans="1:6" x14ac:dyDescent="0.25">
      <c r="A16" s="7">
        <v>2</v>
      </c>
    </row>
    <row r="17" spans="1:6" x14ac:dyDescent="0.25">
      <c r="A17" s="7">
        <v>3</v>
      </c>
      <c r="C17" s="5"/>
      <c r="D17" s="5"/>
      <c r="E17" s="5"/>
    </row>
    <row r="18" spans="1:6" x14ac:dyDescent="0.25">
      <c r="A18" s="7">
        <v>4</v>
      </c>
      <c r="B18" s="2" t="s">
        <v>33</v>
      </c>
      <c r="C18" s="5"/>
      <c r="D18" s="5"/>
      <c r="E18" s="5"/>
    </row>
    <row r="19" spans="1:6" x14ac:dyDescent="0.25">
      <c r="A19" s="7">
        <v>5</v>
      </c>
      <c r="B19" s="29" t="s">
        <v>47</v>
      </c>
      <c r="D19" s="30">
        <f>D15-D20-D21</f>
        <v>4282.2996810000113</v>
      </c>
      <c r="E19" s="5"/>
    </row>
    <row r="20" spans="1:6" x14ac:dyDescent="0.25">
      <c r="A20" s="7">
        <v>6</v>
      </c>
      <c r="B20" s="31"/>
      <c r="C20" s="5"/>
      <c r="D20" s="30"/>
    </row>
    <row r="21" spans="1:6" x14ac:dyDescent="0.25">
      <c r="A21" s="7">
        <v>7</v>
      </c>
      <c r="B21" s="31"/>
      <c r="C21" s="5"/>
      <c r="D21" s="30"/>
    </row>
    <row r="22" spans="1:6" x14ac:dyDescent="0.25">
      <c r="A22" s="7">
        <v>8</v>
      </c>
      <c r="B22" s="31"/>
      <c r="C22" s="5"/>
      <c r="D22" s="30"/>
    </row>
    <row r="23" spans="1:6" x14ac:dyDescent="0.25">
      <c r="A23" s="7">
        <v>9</v>
      </c>
      <c r="B23" s="2" t="s">
        <v>34</v>
      </c>
      <c r="C23" s="5"/>
      <c r="D23" s="32">
        <f>SUM(D19:D22)</f>
        <v>4282.2996810000113</v>
      </c>
      <c r="F23" t="str">
        <f>'Link In'!A26</f>
        <v>Schedule D-2</v>
      </c>
    </row>
    <row r="24" spans="1:6" x14ac:dyDescent="0.25">
      <c r="A24" s="7">
        <v>10</v>
      </c>
      <c r="C24" s="5"/>
      <c r="D24" s="5"/>
    </row>
    <row r="25" spans="1:6" x14ac:dyDescent="0.25">
      <c r="A25" s="7">
        <v>11</v>
      </c>
    </row>
    <row r="26" spans="1:6" x14ac:dyDescent="0.25">
      <c r="A26" s="7">
        <v>12</v>
      </c>
    </row>
    <row r="27" spans="1:6" x14ac:dyDescent="0.25">
      <c r="A27" s="7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A02A5-8439-4BEC-9CF0-A7FD9433A9E4}">
  <sheetPr>
    <pageSetUpPr fitToPage="1"/>
  </sheetPr>
  <dimension ref="A1:L46"/>
  <sheetViews>
    <sheetView workbookViewId="0">
      <selection activeCell="H21" sqref="H21:H30"/>
    </sheetView>
  </sheetViews>
  <sheetFormatPr defaultColWidth="9.140625" defaultRowHeight="15" x14ac:dyDescent="0.2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 x14ac:dyDescent="0.25">
      <c r="A1" s="2" t="s">
        <v>20</v>
      </c>
      <c r="B1" s="2"/>
      <c r="C1" s="2"/>
      <c r="D1" s="2"/>
      <c r="E1" s="2"/>
      <c r="F1" s="2"/>
      <c r="I1" s="19" t="str">
        <f>'Link In'!A25</f>
        <v>W/P - 3-11</v>
      </c>
    </row>
    <row r="2" spans="1:12" x14ac:dyDescent="0.25">
      <c r="A2" s="2" t="s">
        <v>21</v>
      </c>
      <c r="B2" s="2"/>
      <c r="C2" s="2"/>
      <c r="D2" s="2"/>
      <c r="E2" s="2"/>
      <c r="F2" s="2"/>
      <c r="I2" s="19" t="str">
        <f ca="1">RIGHT(CELL("filename",$A$1),LEN(CELL("filename",$A$1))-SEARCH("\O&amp;M",CELL("filename",$A$1),1))</f>
        <v>O&amp;M\[KAWC 2025 Rate Case - Rents Exhibit.xlsx]Workpaper</v>
      </c>
    </row>
    <row r="3" spans="1:12" x14ac:dyDescent="0.25">
      <c r="A3" s="2"/>
      <c r="B3" s="2"/>
      <c r="C3" s="2"/>
      <c r="D3" s="2"/>
      <c r="E3" s="2"/>
      <c r="F3" s="2"/>
    </row>
    <row r="4" spans="1:12" x14ac:dyDescent="0.25">
      <c r="A4" s="35" t="str">
        <f>'Link In'!A1</f>
        <v>Kentucky American Water Company</v>
      </c>
      <c r="B4" s="35"/>
      <c r="C4" s="35"/>
      <c r="D4" s="35"/>
      <c r="E4" s="35"/>
      <c r="F4" s="35"/>
      <c r="G4" s="35"/>
      <c r="H4" s="35"/>
      <c r="I4" s="35"/>
    </row>
    <row r="5" spans="1:12" x14ac:dyDescent="0.25">
      <c r="A5" s="35" t="str">
        <f>'Link In'!A3</f>
        <v>Case No. 2025-00122</v>
      </c>
      <c r="B5" s="35"/>
      <c r="C5" s="35"/>
      <c r="D5" s="35"/>
      <c r="E5" s="35"/>
      <c r="F5" s="35"/>
      <c r="G5" s="35"/>
      <c r="H5" s="35"/>
      <c r="I5" s="35"/>
    </row>
    <row r="6" spans="1:12" x14ac:dyDescent="0.25">
      <c r="A6" s="35" t="str">
        <f>'Link In'!A7</f>
        <v>Base Year (12 Months Ending August 31, 2025)</v>
      </c>
      <c r="B6" s="35"/>
      <c r="C6" s="35"/>
      <c r="D6" s="35"/>
      <c r="E6" s="35"/>
      <c r="F6" s="35"/>
      <c r="G6" s="35"/>
      <c r="H6" s="35"/>
      <c r="I6" s="35"/>
    </row>
    <row r="7" spans="1:12" x14ac:dyDescent="0.25">
      <c r="A7" s="35" t="str">
        <f>'Link In'!A9</f>
        <v>Forecast Year (12 Months Ending December 31, 2026)</v>
      </c>
      <c r="B7" s="35"/>
      <c r="C7" s="35"/>
      <c r="D7" s="35"/>
      <c r="E7" s="35"/>
      <c r="F7" s="35"/>
      <c r="G7" s="35"/>
      <c r="H7" s="35"/>
      <c r="I7" s="35"/>
    </row>
    <row r="8" spans="1:12" x14ac:dyDescent="0.25">
      <c r="A8" s="35" t="str">
        <f>'Link In'!A22</f>
        <v>Rents</v>
      </c>
      <c r="B8" s="35"/>
      <c r="C8" s="35"/>
      <c r="D8" s="35"/>
      <c r="E8" s="35"/>
      <c r="F8" s="35"/>
      <c r="G8" s="35"/>
      <c r="H8" s="35"/>
      <c r="I8" s="35"/>
    </row>
    <row r="9" spans="1:12" x14ac:dyDescent="0.25">
      <c r="A9" s="33"/>
      <c r="B9" s="33"/>
      <c r="C9" s="33"/>
      <c r="D9" s="33"/>
      <c r="E9" s="33"/>
      <c r="F9" s="33"/>
      <c r="G9" s="33"/>
      <c r="H9" s="33"/>
      <c r="I9" s="33"/>
    </row>
    <row r="10" spans="1:12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12" x14ac:dyDescent="0.25">
      <c r="A11" s="2" t="str">
        <f>'Link In'!A20</f>
        <v>Witness Responsible:   Michi Chao</v>
      </c>
    </row>
    <row r="12" spans="1:12" x14ac:dyDescent="0.25">
      <c r="A12" s="1" t="str">
        <f>'Link In'!A15</f>
        <v>Type of Filing: __X__ Original  _____ Updated  _____ Revised</v>
      </c>
      <c r="D12" s="60"/>
      <c r="E12" s="60"/>
      <c r="F12" s="60"/>
      <c r="G12" s="60"/>
      <c r="H12" s="60"/>
      <c r="I12" s="60"/>
    </row>
    <row r="13" spans="1:12" x14ac:dyDescent="0.25">
      <c r="A13" s="1"/>
      <c r="D13" s="33"/>
      <c r="E13" s="33"/>
      <c r="F13" s="33"/>
      <c r="G13" s="33"/>
      <c r="H13" s="33"/>
      <c r="I13" s="33"/>
    </row>
    <row r="14" spans="1:12" x14ac:dyDescent="0.25">
      <c r="A14" s="1"/>
      <c r="D14" s="33"/>
      <c r="E14" s="33"/>
      <c r="F14" s="33"/>
      <c r="G14" s="33"/>
      <c r="H14" s="33"/>
      <c r="I14" s="33"/>
    </row>
    <row r="15" spans="1:12" x14ac:dyDescent="0.25">
      <c r="G15" s="33"/>
      <c r="H15" s="33"/>
    </row>
    <row r="16" spans="1:12" ht="60.75" thickBot="1" x14ac:dyDescent="0.3">
      <c r="A16" s="38" t="s">
        <v>31</v>
      </c>
      <c r="B16" s="38" t="s">
        <v>22</v>
      </c>
      <c r="C16" s="39" t="s">
        <v>23</v>
      </c>
      <c r="D16" s="40" t="s">
        <v>48</v>
      </c>
      <c r="E16" s="41" t="s">
        <v>49</v>
      </c>
      <c r="F16" s="41" t="s">
        <v>50</v>
      </c>
      <c r="G16" s="41" t="s">
        <v>51</v>
      </c>
      <c r="H16" s="40" t="s">
        <v>36</v>
      </c>
      <c r="I16" s="41" t="s">
        <v>52</v>
      </c>
      <c r="J16" s="41" t="s">
        <v>51</v>
      </c>
      <c r="K16" s="40" t="s">
        <v>53</v>
      </c>
      <c r="L16" s="41" t="s">
        <v>54</v>
      </c>
    </row>
    <row r="17" spans="1:12" x14ac:dyDescent="0.25">
      <c r="A17" s="7">
        <v>1</v>
      </c>
      <c r="C17" s="37" t="s">
        <v>46</v>
      </c>
      <c r="G17" s="8">
        <f>'Link In'!$D$18</f>
        <v>5.16E-2</v>
      </c>
      <c r="H17" s="8"/>
      <c r="J17" s="8">
        <f>G17</f>
        <v>5.16E-2</v>
      </c>
      <c r="K17" s="8"/>
    </row>
    <row r="18" spans="1:12" x14ac:dyDescent="0.25">
      <c r="A18" s="7">
        <v>2</v>
      </c>
      <c r="C18" t="s">
        <v>55</v>
      </c>
      <c r="G18" s="8">
        <f>G17/12*G19</f>
        <v>2.58E-2</v>
      </c>
      <c r="J18" s="8">
        <f>J17/12*J19</f>
        <v>6.88E-2</v>
      </c>
      <c r="K18" s="8"/>
    </row>
    <row r="19" spans="1:12" x14ac:dyDescent="0.25">
      <c r="A19" s="7">
        <v>3</v>
      </c>
      <c r="C19" t="s">
        <v>56</v>
      </c>
      <c r="G19" s="42">
        <v>6</v>
      </c>
      <c r="H19" s="8"/>
      <c r="J19">
        <v>16</v>
      </c>
    </row>
    <row r="20" spans="1:12" x14ac:dyDescent="0.25">
      <c r="A20" s="7">
        <v>4</v>
      </c>
      <c r="G20" s="8"/>
      <c r="H20" s="8"/>
    </row>
    <row r="21" spans="1:12" x14ac:dyDescent="0.25">
      <c r="A21" s="7">
        <v>5</v>
      </c>
      <c r="B21">
        <v>54110000</v>
      </c>
      <c r="C21" s="4" t="str">
        <f>_xlfn.XLOOKUP($B21,'Link In'!$C$48:$C$82,'Link In'!$D$48:$D$82,"n/a")</f>
        <v>Rents-Real Property - Natural Account</v>
      </c>
      <c r="D21" s="18">
        <f>_xlfn.XLOOKUP($B21,'Link In'!$C$48:$C$82,'Link In'!$F$48:$F$82,"n/a")</f>
        <v>0</v>
      </c>
      <c r="E21" s="18"/>
      <c r="F21" s="18">
        <f>D21+E21</f>
        <v>0</v>
      </c>
      <c r="G21" s="18">
        <f>F21*$G$18</f>
        <v>0</v>
      </c>
      <c r="H21" s="18">
        <f>F21+G21+E21</f>
        <v>0</v>
      </c>
      <c r="I21" s="18">
        <f>F21+H21</f>
        <v>0</v>
      </c>
      <c r="J21" s="18">
        <f>I21*$J$18</f>
        <v>0</v>
      </c>
      <c r="K21" s="18">
        <v>0</v>
      </c>
      <c r="L21" s="18">
        <f>ROUND(SUM(I21:K21),0)</f>
        <v>0</v>
      </c>
    </row>
    <row r="22" spans="1:12" x14ac:dyDescent="0.25">
      <c r="A22" s="7">
        <v>6</v>
      </c>
      <c r="B22">
        <v>54110011</v>
      </c>
      <c r="C22" s="4" t="str">
        <f>_xlfn.XLOOKUP($B22,'Link In'!$C$48:$C$82,'Link In'!$D$48:$D$82,"n/a")</f>
        <v>Rents-Real Property - Source of Supply</v>
      </c>
      <c r="D22" s="5">
        <f>_xlfn.XLOOKUP($B22,'Link In'!$C$48:$C$82,'Link In'!$F$48:$F$82,"n/a")</f>
        <v>14553.01</v>
      </c>
      <c r="E22" s="5"/>
      <c r="F22" s="5">
        <f t="shared" ref="F22:F29" si="0">D22+E22</f>
        <v>14553.01</v>
      </c>
      <c r="G22" s="5">
        <f t="shared" ref="G22:G30" si="1">F22*$G$18</f>
        <v>375.46765800000003</v>
      </c>
      <c r="H22" s="5">
        <f t="shared" ref="H22:H27" si="2">F22+G22+E22</f>
        <v>14928.477658</v>
      </c>
      <c r="I22" s="5">
        <f t="shared" ref="I22:I29" si="3">F22+H22</f>
        <v>29481.487657999998</v>
      </c>
      <c r="J22" s="5">
        <f t="shared" ref="J22:J30" si="4">I22*$J$18</f>
        <v>2028.3263508703999</v>
      </c>
      <c r="K22" s="5">
        <v>0</v>
      </c>
      <c r="L22" s="5">
        <f t="shared" ref="L22:L30" si="5">ROUND(SUM(I22:K22),0)</f>
        <v>31510</v>
      </c>
    </row>
    <row r="23" spans="1:12" x14ac:dyDescent="0.25">
      <c r="A23" s="7">
        <v>7</v>
      </c>
      <c r="B23">
        <v>54110013</v>
      </c>
      <c r="C23" s="4" t="str">
        <f>_xlfn.XLOOKUP($B23,'Link In'!$C$48:$C$82,'Link In'!$D$48:$D$82,"n/a")</f>
        <v>Rents-Real Property - Water Treatment</v>
      </c>
      <c r="D23" s="5">
        <f>_xlfn.XLOOKUP($B23,'Link In'!$C$48:$C$82,'Link In'!$F$48:$F$82,"n/a")</f>
        <v>6620.69</v>
      </c>
      <c r="E23" s="5"/>
      <c r="F23" s="5">
        <f t="shared" si="0"/>
        <v>6620.69</v>
      </c>
      <c r="G23" s="5">
        <f t="shared" si="1"/>
        <v>170.81380199999998</v>
      </c>
      <c r="H23" s="5">
        <f t="shared" si="2"/>
        <v>6791.5038019999993</v>
      </c>
      <c r="I23" s="5">
        <f t="shared" si="3"/>
        <v>13412.193801999998</v>
      </c>
      <c r="J23" s="5">
        <f t="shared" si="4"/>
        <v>922.75893357759981</v>
      </c>
      <c r="K23" s="5">
        <v>0</v>
      </c>
      <c r="L23" s="5">
        <f t="shared" si="5"/>
        <v>14335</v>
      </c>
    </row>
    <row r="24" spans="1:12" x14ac:dyDescent="0.25">
      <c r="A24" s="7">
        <v>8</v>
      </c>
      <c r="B24">
        <v>54110014</v>
      </c>
      <c r="C24" s="4" t="str">
        <f>_xlfn.XLOOKUP($B24,'Link In'!$C$48:$C$82,'Link In'!$D$48:$D$82,"n/a")</f>
        <v>Rents-Real Property - Transmission &amp; Distribution</v>
      </c>
      <c r="D24" s="5">
        <f>_xlfn.XLOOKUP($B24,'Link In'!$C$48:$C$82,'Link In'!$F$48:$F$82,"n/a")</f>
        <v>5147.3100000000004</v>
      </c>
      <c r="E24" s="5"/>
      <c r="F24" s="5">
        <f t="shared" si="0"/>
        <v>5147.3100000000004</v>
      </c>
      <c r="G24" s="5">
        <f t="shared" si="1"/>
        <v>132.80059800000001</v>
      </c>
      <c r="H24" s="5">
        <f t="shared" si="2"/>
        <v>5280.1105980000002</v>
      </c>
      <c r="I24" s="5">
        <f t="shared" si="3"/>
        <v>10427.420598000001</v>
      </c>
      <c r="J24" s="5">
        <f t="shared" si="4"/>
        <v>717.4065371424</v>
      </c>
      <c r="K24" s="5">
        <v>0</v>
      </c>
      <c r="L24" s="5">
        <f t="shared" si="5"/>
        <v>11145</v>
      </c>
    </row>
    <row r="25" spans="1:12" x14ac:dyDescent="0.25">
      <c r="A25" s="7">
        <v>9</v>
      </c>
      <c r="B25">
        <v>54110016</v>
      </c>
      <c r="C25" s="4" t="str">
        <f>_xlfn.XLOOKUP($B25,'Link In'!$C$48:$C$82,'Link In'!$D$48:$D$82,"n/a")</f>
        <v>Rents-Real Property - Admin &amp; General</v>
      </c>
      <c r="D25" s="5">
        <f>_xlfn.XLOOKUP($B25,'Link In'!$C$48:$C$82,'Link In'!$F$48:$F$82,"n/a")</f>
        <v>0</v>
      </c>
      <c r="E25" s="5"/>
      <c r="F25" s="5">
        <f t="shared" si="0"/>
        <v>0</v>
      </c>
      <c r="G25" s="5">
        <f t="shared" si="1"/>
        <v>0</v>
      </c>
      <c r="H25" s="5">
        <f t="shared" si="2"/>
        <v>0</v>
      </c>
      <c r="I25" s="5">
        <f t="shared" si="3"/>
        <v>0</v>
      </c>
      <c r="J25" s="5">
        <f t="shared" si="4"/>
        <v>0</v>
      </c>
      <c r="K25" s="5">
        <v>0</v>
      </c>
      <c r="L25" s="5">
        <f t="shared" si="5"/>
        <v>0</v>
      </c>
    </row>
    <row r="26" spans="1:12" x14ac:dyDescent="0.25">
      <c r="A26" s="7">
        <v>10</v>
      </c>
      <c r="B26">
        <v>54140000</v>
      </c>
      <c r="C26" s="4" t="str">
        <f>_xlfn.XLOOKUP($B26,'Link In'!$C$48:$C$82,'Link In'!$D$48:$D$82,"n/a")</f>
        <v>Rents-Equipment - Natural Account</v>
      </c>
      <c r="D26" s="5">
        <f>_xlfn.XLOOKUP($B26,'Link In'!$C$48:$C$82,'Link In'!$F$48:$F$82,"n/a")</f>
        <v>0</v>
      </c>
      <c r="E26" s="5"/>
      <c r="F26" s="5">
        <f t="shared" si="0"/>
        <v>0</v>
      </c>
      <c r="G26" s="5">
        <f t="shared" si="1"/>
        <v>0</v>
      </c>
      <c r="H26" s="5">
        <f t="shared" si="2"/>
        <v>0</v>
      </c>
      <c r="I26" s="5">
        <f t="shared" si="3"/>
        <v>0</v>
      </c>
      <c r="J26" s="5">
        <f t="shared" si="4"/>
        <v>0</v>
      </c>
      <c r="K26" s="5">
        <v>0</v>
      </c>
      <c r="L26" s="5">
        <f t="shared" si="5"/>
        <v>0</v>
      </c>
    </row>
    <row r="27" spans="1:12" x14ac:dyDescent="0.25">
      <c r="A27" s="7">
        <v>11</v>
      </c>
      <c r="B27">
        <v>54140011</v>
      </c>
      <c r="C27" s="4" t="str">
        <f>_xlfn.XLOOKUP($B27,'Link In'!$C$48:$C$82,'Link In'!$D$48:$D$82,"n/a")</f>
        <v>Rents-Equipment - Source of Supply</v>
      </c>
      <c r="D27" s="5">
        <f>_xlfn.XLOOKUP($B27,'Link In'!$C$48:$C$82,'Link In'!$F$48:$F$82,"n/a")</f>
        <v>0</v>
      </c>
      <c r="E27" s="5"/>
      <c r="F27" s="5">
        <f t="shared" si="0"/>
        <v>0</v>
      </c>
      <c r="G27" s="5">
        <f t="shared" si="1"/>
        <v>0</v>
      </c>
      <c r="H27" s="5">
        <f t="shared" si="2"/>
        <v>0</v>
      </c>
      <c r="I27" s="5">
        <f t="shared" si="3"/>
        <v>0</v>
      </c>
      <c r="J27" s="5">
        <f t="shared" si="4"/>
        <v>0</v>
      </c>
      <c r="K27" s="5">
        <v>0</v>
      </c>
      <c r="L27" s="5">
        <f t="shared" si="5"/>
        <v>0</v>
      </c>
    </row>
    <row r="28" spans="1:12" x14ac:dyDescent="0.25">
      <c r="A28" s="7">
        <v>12</v>
      </c>
      <c r="B28">
        <v>54140013</v>
      </c>
      <c r="C28" s="4" t="str">
        <f>_xlfn.XLOOKUP($B28,'Link In'!$C$48:$C$82,'Link In'!$D$48:$D$82,"n/a")</f>
        <v>Rents-Equipment - Water Treatment</v>
      </c>
      <c r="D28" s="5">
        <f>_xlfn.XLOOKUP($B28,'Link In'!$C$48:$C$82,'Link In'!$F$48:$F$82,"n/a")</f>
        <v>-1344.06</v>
      </c>
      <c r="E28" s="5">
        <f>-D28</f>
        <v>1344.06</v>
      </c>
      <c r="F28" s="5">
        <f t="shared" si="0"/>
        <v>0</v>
      </c>
      <c r="G28" s="5">
        <f t="shared" si="1"/>
        <v>0</v>
      </c>
      <c r="H28" s="5">
        <f>F28+G28+E28</f>
        <v>1344.06</v>
      </c>
      <c r="I28" s="5">
        <f>D28+H28</f>
        <v>0</v>
      </c>
      <c r="J28" s="5">
        <f t="shared" si="4"/>
        <v>0</v>
      </c>
      <c r="K28" s="5">
        <v>0</v>
      </c>
      <c r="L28" s="5">
        <f t="shared" si="5"/>
        <v>0</v>
      </c>
    </row>
    <row r="29" spans="1:12" x14ac:dyDescent="0.25">
      <c r="A29" s="7">
        <v>13</v>
      </c>
      <c r="B29" s="34">
        <v>54140014</v>
      </c>
      <c r="C29" s="4" t="str">
        <f>_xlfn.XLOOKUP($B29,'Link In'!$C$48:$C$82,'Link In'!$D$48:$D$82,"n/a")</f>
        <v>Rents-Equipment - Transmission &amp; Distribution</v>
      </c>
      <c r="D29" s="5">
        <f>_xlfn.XLOOKUP($B29,'Link In'!$C$48:$C$82,'Link In'!$F$48:$F$82,"n/a")</f>
        <v>0</v>
      </c>
      <c r="E29" s="5"/>
      <c r="F29" s="5">
        <f t="shared" si="0"/>
        <v>0</v>
      </c>
      <c r="G29" s="5">
        <f t="shared" si="1"/>
        <v>0</v>
      </c>
      <c r="H29" s="5">
        <f t="shared" ref="H29" si="6">F29+G29</f>
        <v>0</v>
      </c>
      <c r="I29" s="5">
        <f t="shared" si="3"/>
        <v>0</v>
      </c>
      <c r="J29" s="5">
        <f t="shared" si="4"/>
        <v>0</v>
      </c>
      <c r="K29" s="5">
        <v>0</v>
      </c>
      <c r="L29" s="5">
        <f t="shared" si="5"/>
        <v>0</v>
      </c>
    </row>
    <row r="30" spans="1:12" x14ac:dyDescent="0.25">
      <c r="A30" s="7">
        <v>14</v>
      </c>
      <c r="B30" s="34">
        <v>54140016</v>
      </c>
      <c r="C30" s="4" t="str">
        <f>_xlfn.XLOOKUP($B30,'Link In'!$C$48:$C$82,'Link In'!$D$48:$D$82,"n/a")</f>
        <v>Rents-Equipment - Admin &amp; General</v>
      </c>
      <c r="D30" s="5">
        <f>_xlfn.XLOOKUP($B30,'Link In'!$C$48:$C$82,'Link In'!$F$48:$F$82,"n/a")</f>
        <v>-1003.9000000000001</v>
      </c>
      <c r="E30" s="5">
        <f>('Link In'!O57/2)-D30</f>
        <v>5403.4449999999997</v>
      </c>
      <c r="F30" s="5">
        <f>D30+E30</f>
        <v>4399.5450000000001</v>
      </c>
      <c r="G30" s="5">
        <f t="shared" si="1"/>
        <v>113.508261</v>
      </c>
      <c r="H30" s="5">
        <f>F30+G30+E30</f>
        <v>9916.4982610000006</v>
      </c>
      <c r="I30" s="5">
        <f>D30+H30</f>
        <v>8912.598261000001</v>
      </c>
      <c r="J30" s="5">
        <f t="shared" si="4"/>
        <v>613.18676035680005</v>
      </c>
      <c r="K30" s="5">
        <v>0</v>
      </c>
      <c r="L30" s="5">
        <f t="shared" si="5"/>
        <v>9526</v>
      </c>
    </row>
    <row r="31" spans="1:12" x14ac:dyDescent="0.25">
      <c r="A31" s="7">
        <v>15</v>
      </c>
      <c r="B31" s="34"/>
      <c r="C31" s="4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7">
        <v>16</v>
      </c>
      <c r="B32" s="34"/>
      <c r="C32" s="4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7">
        <v>17</v>
      </c>
      <c r="B33" s="34"/>
      <c r="C33" s="4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7">
        <v>18</v>
      </c>
      <c r="B34" s="34"/>
      <c r="D34" s="21"/>
      <c r="E34" s="21"/>
      <c r="F34" s="21"/>
      <c r="G34" s="21"/>
      <c r="H34" s="21"/>
      <c r="I34" s="21"/>
    </row>
    <row r="35" spans="1:12" x14ac:dyDescent="0.25">
      <c r="A35" s="7">
        <v>19</v>
      </c>
      <c r="B35" s="34"/>
      <c r="D35" s="21"/>
      <c r="E35" s="21"/>
      <c r="F35" s="21"/>
      <c r="G35" s="21"/>
      <c r="H35" s="21"/>
      <c r="I35" s="21"/>
    </row>
    <row r="36" spans="1:12" x14ac:dyDescent="0.25">
      <c r="A36" s="7">
        <v>20</v>
      </c>
      <c r="B36" s="34"/>
      <c r="D36" s="21"/>
      <c r="E36" s="21"/>
      <c r="F36" s="21"/>
      <c r="G36" s="21"/>
      <c r="H36" s="21"/>
      <c r="I36" s="21"/>
    </row>
    <row r="37" spans="1:12" x14ac:dyDescent="0.25">
      <c r="A37" s="7">
        <v>21</v>
      </c>
      <c r="B37" s="34"/>
    </row>
    <row r="38" spans="1:12" ht="15.75" thickBot="1" x14ac:dyDescent="0.3">
      <c r="A38" s="7">
        <v>22</v>
      </c>
      <c r="C38" t="s">
        <v>57</v>
      </c>
      <c r="D38" s="24">
        <f t="shared" ref="D38:L38" si="7">SUM(D21:D37)</f>
        <v>23973.05</v>
      </c>
      <c r="E38" s="24">
        <f t="shared" si="7"/>
        <v>6747.5049999999992</v>
      </c>
      <c r="F38" s="24">
        <f t="shared" si="7"/>
        <v>30720.555</v>
      </c>
      <c r="G38" s="24">
        <f t="shared" si="7"/>
        <v>792.59031900000014</v>
      </c>
      <c r="H38" s="24">
        <f t="shared" si="7"/>
        <v>38260.650319</v>
      </c>
      <c r="I38" s="24">
        <f t="shared" si="7"/>
        <v>62233.700318999989</v>
      </c>
      <c r="J38" s="24">
        <f t="shared" si="7"/>
        <v>4281.6785819471997</v>
      </c>
      <c r="K38" s="24">
        <f t="shared" si="7"/>
        <v>0</v>
      </c>
      <c r="L38" s="24">
        <f t="shared" si="7"/>
        <v>66516</v>
      </c>
    </row>
    <row r="39" spans="1:12" ht="15.75" thickTop="1" x14ac:dyDescent="0.25">
      <c r="A39" s="7">
        <v>23</v>
      </c>
    </row>
    <row r="40" spans="1:12" x14ac:dyDescent="0.25">
      <c r="A40" s="7">
        <v>24</v>
      </c>
    </row>
    <row r="41" spans="1:12" x14ac:dyDescent="0.25">
      <c r="A41" s="7">
        <v>25</v>
      </c>
      <c r="B41" s="34"/>
    </row>
    <row r="42" spans="1:12" x14ac:dyDescent="0.25">
      <c r="A42" s="7">
        <v>26</v>
      </c>
      <c r="B42" s="34"/>
    </row>
    <row r="43" spans="1:12" x14ac:dyDescent="0.25">
      <c r="A43" s="7">
        <v>27</v>
      </c>
    </row>
    <row r="44" spans="1:12" x14ac:dyDescent="0.25">
      <c r="A44" s="7">
        <v>28</v>
      </c>
    </row>
    <row r="45" spans="1:12" x14ac:dyDescent="0.25">
      <c r="A45" s="7">
        <v>29</v>
      </c>
    </row>
    <row r="46" spans="1:12" x14ac:dyDescent="0.25">
      <c r="A46" s="7">
        <v>30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64E4-79BF-41E5-9012-858175F33365}">
  <sheetPr>
    <pageSetUpPr fitToPage="1"/>
  </sheetPr>
  <dimension ref="A1:L13"/>
  <sheetViews>
    <sheetView zoomScaleNormal="100" workbookViewId="0">
      <selection activeCell="A48" sqref="A48"/>
    </sheetView>
  </sheetViews>
  <sheetFormatPr defaultColWidth="9.140625" defaultRowHeight="15" x14ac:dyDescent="0.25"/>
  <sheetData>
    <row r="1" spans="1:12" x14ac:dyDescent="0.2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L1" s="19" t="str">
        <f>'Link In'!A25</f>
        <v>W/P - 3-11</v>
      </c>
    </row>
    <row r="2" spans="1:12" x14ac:dyDescent="0.25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L2" s="19" t="str">
        <f ca="1">RIGHT(CELL("filename",$A$1),LEN(CELL("filename",$A$1))-SEARCH("\O&amp;M",CELL("filename",$A$1),1))</f>
        <v>O&amp;M\[KAWC 2025 Rate Case - Rents Exhibit.xlsx]Notes</v>
      </c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L3" s="19"/>
    </row>
    <row r="4" spans="1:12" x14ac:dyDescent="0.25">
      <c r="A4" s="2" t="s">
        <v>24</v>
      </c>
    </row>
    <row r="7" spans="1:12" x14ac:dyDescent="0.25">
      <c r="A7" s="2" t="s">
        <v>25</v>
      </c>
      <c r="B7" s="25" t="s">
        <v>26</v>
      </c>
      <c r="G7" t="s">
        <v>59</v>
      </c>
    </row>
    <row r="8" spans="1:12" x14ac:dyDescent="0.25">
      <c r="B8" s="25"/>
    </row>
    <row r="10" spans="1:12" x14ac:dyDescent="0.25">
      <c r="A10" s="2" t="s">
        <v>27</v>
      </c>
      <c r="B10" s="25" t="s">
        <v>28</v>
      </c>
      <c r="G10" s="37" t="s">
        <v>60</v>
      </c>
    </row>
    <row r="13" spans="1:12" x14ac:dyDescent="0.25">
      <c r="A13" s="2" t="s">
        <v>29</v>
      </c>
      <c r="B13" t="s">
        <v>30</v>
      </c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4QVSNHSJP2QR-935301945-43150</_dlc_DocId>
    <_dlc_DocIdUrl xmlns="00c1cf47-8665-4c73-8994-ff3a5e26da0f">
      <Url>https://amwater.sharepoint.com/sites/sers/KY/_layouts/15/DocIdRedir.aspx?ID=4QVSNHSJP2QR-935301945-43150</Url>
      <Description>4QVSNHSJP2QR-935301945-43150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96790-CFD6-4928-BF56-00747913EE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E0C931-15BE-4678-ACD7-212E7DE085CA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fe6fb52-c0a5-4a92-a842-c78f204765cb"/>
    <ds:schemaRef ds:uri="00c1cf47-8665-4c73-8994-ff3a5e26da0f"/>
  </ds:schemaRefs>
</ds:datastoreItem>
</file>

<file path=customXml/itemProps3.xml><?xml version="1.0" encoding="utf-8"?>
<ds:datastoreItem xmlns:ds="http://schemas.openxmlformats.org/officeDocument/2006/customXml" ds:itemID="{09318148-6E3F-4148-A38C-4FD17496D6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B19058-8CA1-4C8C-B1E2-76AD8932A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Notes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 J Prendergast</dc:creator>
  <cp:lastModifiedBy>Robert J Prendergast</cp:lastModifiedBy>
  <dcterms:created xsi:type="dcterms:W3CDTF">2023-06-01T18:52:49Z</dcterms:created>
  <dcterms:modified xsi:type="dcterms:W3CDTF">2025-06-02T20:35:23Z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2023-06-01T18:53:27Z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0a2a878f-045d-4d02-8a4f-536cbc5b3332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77e86a1c-0764-49e8-98b8-064fa52c4fe7</vt:lpwstr>
  </property>
</Properties>
</file>